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fgus01a\d20\BS-02\2016\PUBLIKACJA do przygotowania za 2015 r\aneks tabelaryczny\aneks tabelaryczny\"/>
    </mc:Choice>
  </mc:AlternateContent>
  <bookViews>
    <workbookView xWindow="-15" yWindow="6015" windowWidth="19260" windowHeight="6060" tabRatio="766" firstSheet="7" activeTab="12"/>
  </bookViews>
  <sheets>
    <sheet name="tab77" sheetId="53" r:id="rId1"/>
    <sheet name="tab78" sheetId="24" r:id="rId2"/>
    <sheet name="tab79" sheetId="54" r:id="rId3"/>
    <sheet name="tab80" sheetId="27" r:id="rId4"/>
    <sheet name="tab81" sheetId="55" r:id="rId5"/>
    <sheet name="tab82" sheetId="29" r:id="rId6"/>
    <sheet name="tab83" sheetId="56" r:id="rId7"/>
    <sheet name="tab84" sheetId="58" r:id="rId8"/>
    <sheet name="tab85" sheetId="59" r:id="rId9"/>
    <sheet name="tab86" sheetId="31" r:id="rId10"/>
    <sheet name="tab87" sheetId="32" r:id="rId11"/>
    <sheet name="tab88" sheetId="33" r:id="rId12"/>
    <sheet name="tab89" sheetId="34" r:id="rId13"/>
  </sheets>
  <definedNames>
    <definedName name="_Toc152147304" localSheetId="9">'tab86'!$A$1</definedName>
    <definedName name="_Toc152147304" localSheetId="10">'tab87'!$A$1</definedName>
    <definedName name="_Toc246837379" localSheetId="0">'tab77'!$A$3</definedName>
    <definedName name="_Toc246837395" localSheetId="9">'tab86'!$A$4</definedName>
    <definedName name="_Toc246837395" localSheetId="10">'tab87'!$A$4</definedName>
    <definedName name="_Toc246837399" localSheetId="11">'tab88'!$A$3</definedName>
    <definedName name="_Toc246837401" localSheetId="12">'tab89'!$A$4</definedName>
    <definedName name="_xlnm.Print_Titles" localSheetId="1">'tab78'!$1:$8</definedName>
    <definedName name="_xlnm.Print_Titles" localSheetId="2">'tab79'!$1:$8</definedName>
    <definedName name="_xlnm.Print_Titles" localSheetId="3">'tab80'!$1:$7</definedName>
    <definedName name="_xlnm.Print_Titles" localSheetId="4">'tab81'!$1:$7</definedName>
    <definedName name="_xlnm.Print_Titles" localSheetId="5">'tab82'!$1:$7</definedName>
    <definedName name="_xlnm.Print_Titles" localSheetId="6">'tab83'!$1:$7</definedName>
    <definedName name="_xlnm.Print_Titles" localSheetId="7">'tab84'!$1:$8</definedName>
    <definedName name="_xlnm.Print_Titles" localSheetId="8">'tab85'!$1:$8</definedName>
  </definedNames>
  <calcPr calcId="152511"/>
</workbook>
</file>

<file path=xl/calcChain.xml><?xml version="1.0" encoding="utf-8"?>
<calcChain xmlns="http://schemas.openxmlformats.org/spreadsheetml/2006/main">
  <c r="E14" i="31" l="1"/>
  <c r="E17" i="31"/>
  <c r="E20" i="31"/>
  <c r="E23" i="31"/>
  <c r="E26" i="31"/>
  <c r="E29" i="31"/>
  <c r="E32" i="31"/>
  <c r="E35" i="31"/>
  <c r="E38" i="31"/>
  <c r="E41" i="31"/>
  <c r="E44" i="31"/>
  <c r="E47" i="31"/>
  <c r="E50" i="31"/>
  <c r="E70" i="32"/>
  <c r="E67" i="32"/>
  <c r="E64" i="32"/>
  <c r="E61" i="32"/>
  <c r="E58" i="32"/>
  <c r="E55" i="32"/>
  <c r="E52" i="32"/>
  <c r="E49" i="32"/>
  <c r="E46" i="32"/>
  <c r="E43" i="32"/>
  <c r="E40" i="32"/>
  <c r="E37" i="32"/>
  <c r="E34" i="32"/>
  <c r="E31" i="32"/>
  <c r="E28" i="32"/>
  <c r="E25" i="32"/>
  <c r="E22" i="32"/>
  <c r="E19" i="32"/>
  <c r="E16" i="32"/>
</calcChain>
</file>

<file path=xl/sharedStrings.xml><?xml version="1.0" encoding="utf-8"?>
<sst xmlns="http://schemas.openxmlformats.org/spreadsheetml/2006/main" count="1420" uniqueCount="413">
  <si>
    <t>-</t>
  </si>
  <si>
    <t>HF.1</t>
  </si>
  <si>
    <t>HF.1.1</t>
  </si>
  <si>
    <t>HF.1.2</t>
  </si>
  <si>
    <t>HF.2</t>
  </si>
  <si>
    <t>HF.2.3</t>
  </si>
  <si>
    <t>HF.3</t>
  </si>
  <si>
    <t>Current health care expenditure</t>
  </si>
  <si>
    <t xml:space="preserve">Usługi lecznicze  </t>
  </si>
  <si>
    <t>HC.1</t>
  </si>
  <si>
    <t>HC.2</t>
  </si>
  <si>
    <t>HC.3</t>
  </si>
  <si>
    <t>HC.4</t>
  </si>
  <si>
    <t>HC.5</t>
  </si>
  <si>
    <t>HC.5.1</t>
  </si>
  <si>
    <t>HC.5.2</t>
  </si>
  <si>
    <t xml:space="preserve">Profilaktyka i zdrowie publiczne  </t>
  </si>
  <si>
    <t>HC.6</t>
  </si>
  <si>
    <t>HC.7</t>
  </si>
  <si>
    <t xml:space="preserve">                    – W MLN ZŁ (NA PODSTAWIE NARODOWEGO RACHUNKU ZDROWIA) </t>
  </si>
  <si>
    <t xml:space="preserve">                    – IN MLN PLN (RESULT OF THE NATIONAL HEALTH ACCOUNT)</t>
  </si>
  <si>
    <t xml:space="preserve">                    — W MLN ZŁ (NA PODSTAWIE NARODOWEGO RACHUNKU ZDROWIA)</t>
  </si>
  <si>
    <t>HP.1</t>
  </si>
  <si>
    <t>Hospitals</t>
  </si>
  <si>
    <t>HP.2</t>
  </si>
  <si>
    <t>HP.3</t>
  </si>
  <si>
    <t>Providers of ambulatory health care</t>
  </si>
  <si>
    <t>HP.3.1</t>
  </si>
  <si>
    <t>HP.3.2</t>
  </si>
  <si>
    <t>HP.3.3</t>
  </si>
  <si>
    <t>HP.3.4</t>
  </si>
  <si>
    <t>HP.3.5</t>
  </si>
  <si>
    <t>HP.4</t>
  </si>
  <si>
    <t>HP.4.1</t>
  </si>
  <si>
    <t>HP.5</t>
  </si>
  <si>
    <t>HP.6</t>
  </si>
  <si>
    <t>HP.7</t>
  </si>
  <si>
    <t>HP.7.1</t>
  </si>
  <si>
    <t>HP.7.2</t>
  </si>
  <si>
    <t>HP.7.9</t>
  </si>
  <si>
    <t>HP.9</t>
  </si>
  <si>
    <t>Rest of the world</t>
  </si>
  <si>
    <t xml:space="preserve">  Leki i materiały nietrwałego użytku  </t>
  </si>
  <si>
    <t xml:space="preserve">  Pharmaceutical and other medical non-durables</t>
  </si>
  <si>
    <t xml:space="preserve">  Sprzęt terapeutyczny i dobra trwałego użytku  </t>
  </si>
  <si>
    <t xml:space="preserve">  Therapeutic appliances and other medical durables</t>
  </si>
  <si>
    <t xml:space="preserve">  Pozostałe praktyki medyczne  </t>
  </si>
  <si>
    <t xml:space="preserve">  Przychodnie, centra opieki ambulatoryjnej    </t>
  </si>
  <si>
    <t>T o t a l</t>
  </si>
  <si>
    <t xml:space="preserve">Podstawowa opieka zdrowotna  </t>
  </si>
  <si>
    <t>Primary heath care</t>
  </si>
  <si>
    <t xml:space="preserve">Ambulatoryjna opieka specjalistyczna  </t>
  </si>
  <si>
    <t>Outpatient specialistic care</t>
  </si>
  <si>
    <t xml:space="preserve">Lecznictwo szpitalne  </t>
  </si>
  <si>
    <t>In-patient curative care</t>
  </si>
  <si>
    <t xml:space="preserve">Opieka psychiatryczna i leczenie uzależnień  </t>
  </si>
  <si>
    <t>Psychiatric care and addiction treatment</t>
  </si>
  <si>
    <t xml:space="preserve">Rehabilitacja lecznicza  </t>
  </si>
  <si>
    <t>Rehabilitative care</t>
  </si>
  <si>
    <t xml:space="preserve">Opieka długoterminowa  </t>
  </si>
  <si>
    <t>Long-term care</t>
  </si>
  <si>
    <t xml:space="preserve">Leczenie stomatologiczne  </t>
  </si>
  <si>
    <t>Outpatient dental care</t>
  </si>
  <si>
    <t xml:space="preserve">Lecznictwo uzdrowiskowe  </t>
  </si>
  <si>
    <t>Health resort treatment</t>
  </si>
  <si>
    <t xml:space="preserve">Pomoc doraźna i transport sanitarny  </t>
  </si>
  <si>
    <t>First aid and sanitary transport</t>
  </si>
  <si>
    <t>Health services contracted separately</t>
  </si>
  <si>
    <t xml:space="preserve">Refundacja cen leków </t>
  </si>
  <si>
    <t>Refunding of price of medicine</t>
  </si>
  <si>
    <t xml:space="preserve">                     COSTS OF HEALTH CARE SERVICES FOR THE INSURED POPULATION COVERED BY NATIONAL</t>
  </si>
  <si>
    <t>Zaopatrzenie w sprzęt ortopedyczny, środki pomocnicze
  i lecznicze środki techniczne  ……..………….…………..…..……..</t>
  </si>
  <si>
    <t>The supply of orthopedic equipment, medical aids and technical  
   measures</t>
  </si>
  <si>
    <t xml:space="preserve">                     STATE BUDGET EXPENDITURE ON HEALTH CARE ACCORDING TO THE SELECTED BUDGET </t>
  </si>
  <si>
    <t>x</t>
  </si>
  <si>
    <t>Health care</t>
  </si>
  <si>
    <t xml:space="preserve">Szpitale ogólne  </t>
  </si>
  <si>
    <t>General hospitals</t>
  </si>
  <si>
    <t xml:space="preserve">Szpitale kliniczne  </t>
  </si>
  <si>
    <t>Clinical hospitals</t>
  </si>
  <si>
    <t xml:space="preserve">Zakłady opiekuńczo-lecznicze i pielęgnacyjno-opiekuńcze </t>
  </si>
  <si>
    <t>Chronic medical care homes and nursing homes</t>
  </si>
  <si>
    <t xml:space="preserve">Lecznictwo psychiatryczne  </t>
  </si>
  <si>
    <t>Psychiatric medical care</t>
  </si>
  <si>
    <t xml:space="preserve">Lecznictwo ambulatoryjne  </t>
  </si>
  <si>
    <t>Outpatient medical care</t>
  </si>
  <si>
    <t xml:space="preserve">Inspekcja Sanitarna  </t>
  </si>
  <si>
    <t>Sanitary inspection</t>
  </si>
  <si>
    <t xml:space="preserve">Inspekcja Farmaceutyczna  </t>
  </si>
  <si>
    <t>Pharmaceutical inspection</t>
  </si>
  <si>
    <t xml:space="preserve">Ratownictwo medyczne  </t>
  </si>
  <si>
    <t>Emergency medical services</t>
  </si>
  <si>
    <t xml:space="preserve">Publiczna służba krwi  </t>
  </si>
  <si>
    <t>Public service of blood</t>
  </si>
  <si>
    <t xml:space="preserve">Zespoły metodyczne opieki zdrowotnej  </t>
  </si>
  <si>
    <t>Groups of methodical health care</t>
  </si>
  <si>
    <t xml:space="preserve">Medycyna pracy  </t>
  </si>
  <si>
    <t>Occupational health care</t>
  </si>
  <si>
    <t xml:space="preserve">Programy polityki zdrowotnej </t>
  </si>
  <si>
    <t>Health policy programs</t>
  </si>
  <si>
    <t xml:space="preserve">Świadczenia wysokospecjalistyczne  </t>
  </si>
  <si>
    <t>Highly specialistic services</t>
  </si>
  <si>
    <t xml:space="preserve">Zapobieganie i zwalczanie AIDS  </t>
  </si>
  <si>
    <t>Prevention and braving of AIDS</t>
  </si>
  <si>
    <t xml:space="preserve">Zwalczanie narkomanii  </t>
  </si>
  <si>
    <t>Braving of drug addiction</t>
  </si>
  <si>
    <t xml:space="preserve">Przeciwdziałanie alkoholizmowi  </t>
  </si>
  <si>
    <t xml:space="preserve">Alcoholism counteraction </t>
  </si>
  <si>
    <t xml:space="preserve">Staże i specjalizacje medyczne  </t>
  </si>
  <si>
    <t xml:space="preserve">Składki na ubezpieczenie zdrowotne oraz świadczenia dla 
  osób nieobjętych obowiązkiem ubezpieczenia zdrowotnego </t>
  </si>
  <si>
    <t>The Office for Registration of Medicinal Products, 
  Medical Devices and Biocidal Products</t>
  </si>
  <si>
    <t>Urząd Rejestracji Produktów Leczniczych, Wyrobów 
  Medycznych i Produktów Biobójczych ……...………...….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</si>
  <si>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</si>
  <si>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</si>
  <si>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</si>
  <si>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</si>
  <si>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</si>
  <si>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</si>
  <si>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</si>
  <si>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</si>
  <si>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</si>
  <si>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</si>
  <si>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</si>
  <si>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</si>
  <si>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</si>
  <si>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</si>
  <si>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</si>
  <si>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</si>
  <si>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Health Care</t>
  </si>
  <si>
    <t>General Hospitals</t>
  </si>
  <si>
    <t>Programy polityki zdrowotnej</t>
  </si>
  <si>
    <t>Alcoholism counteraction</t>
  </si>
  <si>
    <t xml:space="preserve">Izby wytrzeźwień </t>
  </si>
  <si>
    <t>Sobering chambers</t>
  </si>
  <si>
    <t xml:space="preserve">                    LOCAL SELF-GOVERNMENT BUDGET EXPENDITURE ON HEALTH CARE ACCORDING TO THE SELECTED  </t>
  </si>
  <si>
    <t>Chronic medical care homes 
  and nursing homes</t>
  </si>
  <si>
    <t>Contributions to health insur-
  ance and benefits for persons 
  not subject to health insurance</t>
  </si>
  <si>
    <t>Budżety samorządów teryto-
  rialnych    O G Ó Ł E M …..</t>
  </si>
  <si>
    <t>TOTAL budgets of local go- 
  vernment</t>
  </si>
  <si>
    <t>Zakłady opiekuńczo-lecznicze 
  i pielęgnacyjno-opiekuńcze …</t>
  </si>
  <si>
    <t xml:space="preserve">   other private expenditure</t>
  </si>
  <si>
    <t xml:space="preserve">   inne wydatki prywatne  </t>
  </si>
  <si>
    <t xml:space="preserve">   household out-of-pocket expenditure</t>
  </si>
  <si>
    <t xml:space="preserve">   bezpośrednie gospodarstw domowych  </t>
  </si>
  <si>
    <t>Total current private expenditure</t>
  </si>
  <si>
    <t>Total public expenditure</t>
  </si>
  <si>
    <t xml:space="preserve">HF.2.1 </t>
  </si>
  <si>
    <t>HF.2.2</t>
  </si>
  <si>
    <t xml:space="preserve">Usługi rehabilitacyjne </t>
  </si>
  <si>
    <t xml:space="preserve">Długoterminowa opieka (zdrowotna) </t>
  </si>
  <si>
    <t>Pomocnicze usługi opieki zdrowotnej</t>
  </si>
  <si>
    <t xml:space="preserve">Artykuły medyczne   </t>
  </si>
  <si>
    <t>Curative care</t>
  </si>
  <si>
    <t>Long-term care (health)</t>
  </si>
  <si>
    <t>Ancillary services (non specified by function)</t>
  </si>
  <si>
    <t>Medical goods (non specified by function)</t>
  </si>
  <si>
    <t>Preventive care</t>
  </si>
  <si>
    <t xml:space="preserve">Zarządzanie i administracja finansowa  </t>
  </si>
  <si>
    <t>Governance and financing administration</t>
  </si>
  <si>
    <t>HF.4</t>
  </si>
  <si>
    <t>Pozostałe usługi opieki zdrowotnej</t>
  </si>
  <si>
    <t>Other health care services unknown</t>
  </si>
  <si>
    <t xml:space="preserve">    Praktyka lekarska  </t>
  </si>
  <si>
    <t xml:space="preserve">   Praktyka stomatologiczna  </t>
  </si>
  <si>
    <t xml:space="preserve">Świadczeniodawcy w zakresie opieki domowej   </t>
  </si>
  <si>
    <t xml:space="preserve">  Pogotowie ratunkowe i ratownictwo medyczne  </t>
  </si>
  <si>
    <t>HP.4.2</t>
  </si>
  <si>
    <t>HP.4.9</t>
  </si>
  <si>
    <t>HP.5.1</t>
  </si>
  <si>
    <t>HP.5.2</t>
  </si>
  <si>
    <t>HP.5.9</t>
  </si>
  <si>
    <t xml:space="preserve">   Apteki ……………………………….…..…………</t>
  </si>
  <si>
    <t>HP.7.3</t>
  </si>
  <si>
    <t>HP.8</t>
  </si>
  <si>
    <t>HP.8.1</t>
  </si>
  <si>
    <t>HP.8.2</t>
  </si>
  <si>
    <t>HP.8.9</t>
  </si>
  <si>
    <t>HP.1-HP.9</t>
  </si>
  <si>
    <t xml:space="preserve">  Administracja prywatnych funduszy ubezpieczeń społecznych  </t>
  </si>
  <si>
    <t xml:space="preserve">Administracja funduszy ubezpieczeń społecznych…….  </t>
  </si>
  <si>
    <t xml:space="preserve">  Pozostałe instytucje administracji  w zakresie ochrony zdrowia………………………………………...……….  </t>
  </si>
  <si>
    <t>Pozostałe instytucje i organizacje dla których ochrona zdrowia nie jest podstawowym celem działalności gospodarczej……………………………………………..</t>
  </si>
  <si>
    <t>Residential long-term care facilities</t>
  </si>
  <si>
    <t xml:space="preserve">  Dental practices</t>
  </si>
  <si>
    <t xml:space="preserve">  Other health care practitioners</t>
  </si>
  <si>
    <t xml:space="preserve">  Ambulatory health care centres</t>
  </si>
  <si>
    <t xml:space="preserve">  Providers of home health care services</t>
  </si>
  <si>
    <t>Providers of patient transportation and emergency rescue</t>
  </si>
  <si>
    <t>Providers of ancillary services</t>
  </si>
  <si>
    <t xml:space="preserve"> Medical and diagnostic laboratories</t>
  </si>
  <si>
    <t xml:space="preserve">  Pharmacies</t>
  </si>
  <si>
    <t xml:space="preserve">  Retail sellers and other suppliers of durable medical goods and medical appliances</t>
  </si>
  <si>
    <t xml:space="preserve">  All other miscellaneous sellers and other suppliers of pharmaceuticals and medical goods</t>
  </si>
  <si>
    <t xml:space="preserve">  Providers of preventive care</t>
  </si>
  <si>
    <t>Providers of health care system administration and financing</t>
  </si>
  <si>
    <t>Government health administration agencies</t>
  </si>
  <si>
    <t>Social health insurance agencies</t>
  </si>
  <si>
    <t xml:space="preserve"> Private health insurance administration agencies</t>
  </si>
  <si>
    <t xml:space="preserve">  Other administrative agencies</t>
  </si>
  <si>
    <t>Rest of the economy</t>
  </si>
  <si>
    <t>Households as providers of home health care</t>
  </si>
  <si>
    <t>All other industries as secondary providers of health care</t>
  </si>
  <si>
    <t>Other industries n.e.c.</t>
  </si>
  <si>
    <t>All providers</t>
  </si>
  <si>
    <t>Schematy finansowania     Financing schemes</t>
  </si>
  <si>
    <t>Świadczeniodawcy ambulatoryjnej opieki zdrowot……………………………………………….</t>
  </si>
  <si>
    <t>Świadczeniodawcy pomocniczych usług w ochronie zdrowia………………………………….</t>
  </si>
  <si>
    <t xml:space="preserve">  Sprzedawcy detaliczni i pozostali dostawcy zaopatrzenia medycznego…………………………….</t>
  </si>
  <si>
    <t xml:space="preserve"> Pozostali sprzedawcy i dostawcy dóbr farmaceutycznych i medycznych……………..……..  </t>
  </si>
  <si>
    <t xml:space="preserve"> Świadczeniodawcy profilaktycznych usług zdrowotnych………………………………………....  </t>
  </si>
  <si>
    <t>Podmioty koordynujące administrację i finansowanie ochrony zdrowia.………………..….</t>
  </si>
  <si>
    <t xml:space="preserve"> Rządowe instytucje administracji w zakresie ochrony zdrowia……………………………………………….</t>
  </si>
  <si>
    <t>Pozostałe jednostki w ramach sektorów gospodarki…………………………………………..</t>
  </si>
  <si>
    <t xml:space="preserve"> Gospodarstwa domowe jako dostawcy zdrowotnej opieki domowej……………………………………….</t>
  </si>
  <si>
    <t>Pozostałe instytucje n.e.c……………………………</t>
  </si>
  <si>
    <t>Wszyscy dostawcy w systemie ochrony zdrowia……………………………………………….</t>
  </si>
  <si>
    <t xml:space="preserve"> Ośrodki diagnostyczne………………………………</t>
  </si>
  <si>
    <t xml:space="preserve"> Pozostali świadczeniodawcy pomocniczych usług  </t>
  </si>
  <si>
    <t>Other providers of ancillary services</t>
  </si>
  <si>
    <t>Current expenditure on health care</t>
  </si>
  <si>
    <t xml:space="preserve">   Governmental schemes and compulsory contributory health financing schemes</t>
  </si>
  <si>
    <t xml:space="preserve">               Instytucje rządowe   </t>
  </si>
  <si>
    <t xml:space="preserve">               Instytucje samorządowe………………….</t>
  </si>
  <si>
    <t xml:space="preserve">               Governmental scheme</t>
  </si>
  <si>
    <t xml:space="preserve">              local government</t>
  </si>
  <si>
    <t xml:space="preserve">Schematy obowiązkowych ubezpieczeń zdrowotnych oparte na składkach……………….. </t>
  </si>
  <si>
    <t>Wydatki bieżące na ochronę zdrowia razem ……..</t>
  </si>
  <si>
    <t xml:space="preserve">% </t>
  </si>
  <si>
    <r>
      <t xml:space="preserve">Wydatki publiczne
</t>
    </r>
    <r>
      <rPr>
        <b/>
        <i/>
        <sz val="8"/>
        <rFont val="Times New Roman"/>
        <family val="1"/>
        <charset val="238"/>
      </rPr>
      <t>Governmental schemes and compulsory contributory health financing schemes</t>
    </r>
  </si>
  <si>
    <r>
      <t xml:space="preserve">Schematy sektora instytucji rządowych                    i   samorząd.
</t>
    </r>
    <r>
      <rPr>
        <i/>
        <sz val="8"/>
        <rFont val="Times New Roman"/>
        <family val="1"/>
        <charset val="238"/>
      </rPr>
      <t>Governmental scheme
(excl. social security)</t>
    </r>
  </si>
  <si>
    <r>
      <t xml:space="preserve">Obowiązkowe składkowe ubezpieczenia zdrowotne
</t>
    </r>
    <r>
      <rPr>
        <i/>
        <sz val="8"/>
        <rFont val="Times New Roman"/>
        <family val="1"/>
        <charset val="238"/>
      </rPr>
      <t>Compulsory contributory health insurance schemes</t>
    </r>
  </si>
  <si>
    <r>
      <t xml:space="preserve">Dobrowolne programy ubezpieczenia zdrowotnego
</t>
    </r>
    <r>
      <rPr>
        <i/>
        <sz val="8"/>
        <rFont val="Times New Roman"/>
        <family val="1"/>
        <charset val="238"/>
      </rPr>
      <t>Voluntary health insurance schemes</t>
    </r>
    <r>
      <rPr>
        <sz val="8"/>
        <rFont val="Times New Roman"/>
        <family val="1"/>
        <charset val="238"/>
      </rPr>
      <t xml:space="preserve">
</t>
    </r>
  </si>
  <si>
    <r>
      <t xml:space="preserve">Schemat finansowania przez prywatne przedsiębiorstwa
</t>
    </r>
    <r>
      <rPr>
        <i/>
        <sz val="8"/>
        <rFont val="Times New Roman"/>
        <family val="1"/>
        <charset val="238"/>
      </rPr>
      <t xml:space="preserve">Enterprises financing schemes
</t>
    </r>
  </si>
  <si>
    <r>
      <t xml:space="preserve">Opłaty bezpośrednie z gospodarstw domowych
</t>
    </r>
    <r>
      <rPr>
        <b/>
        <i/>
        <sz val="8"/>
        <rFont val="Times New Roman"/>
        <family val="1"/>
        <charset val="238"/>
      </rPr>
      <t xml:space="preserve">Household out-of-pocket payment
</t>
    </r>
  </si>
  <si>
    <r>
      <t xml:space="preserve">Schematy finansowania przez zagraniczne towarzystwa ubezpieczeniowe
</t>
    </r>
    <r>
      <rPr>
        <b/>
        <i/>
        <sz val="8"/>
        <rFont val="Times New Roman"/>
        <family val="1"/>
        <charset val="238"/>
      </rPr>
      <t>Rest of the world financing schemes (non-resident)</t>
    </r>
  </si>
  <si>
    <r>
      <t xml:space="preserve">Schematy finansowania     </t>
    </r>
    <r>
      <rPr>
        <i/>
        <sz val="9"/>
        <rFont val="Times New Roman"/>
        <family val="1"/>
        <charset val="238"/>
      </rPr>
      <t>Financing schemes</t>
    </r>
  </si>
  <si>
    <t xml:space="preserve">                    EXPENDITURES ON HEALTH CARE IN 2013 BY FUNCTION AND FINANCING SCHEMES</t>
  </si>
  <si>
    <r>
      <t>Razem wydatki bieżące na ochronę zdrowia</t>
    </r>
    <r>
      <rPr>
        <sz val="8"/>
        <rFont val="Times New Roman"/>
        <family val="1"/>
        <charset val="238"/>
      </rPr>
      <t xml:space="preserve">  </t>
    </r>
  </si>
  <si>
    <r>
      <t xml:space="preserve">WYSZCZEGÓLNIENIE
</t>
    </r>
    <r>
      <rPr>
        <i/>
        <sz val="9"/>
        <rFont val="Times New Roman"/>
        <family val="1"/>
        <charset val="238"/>
      </rPr>
      <t>SPECIFICATION</t>
    </r>
  </si>
  <si>
    <r>
      <rPr>
        <sz val="9"/>
        <rFont val="Times New Roman"/>
        <family val="1"/>
        <charset val="238"/>
      </rPr>
      <t>mln zł</t>
    </r>
    <r>
      <rPr>
        <i/>
        <sz val="9"/>
        <rFont val="Times New Roman"/>
        <family val="1"/>
        <charset val="238"/>
      </rPr>
      <t xml:space="preserve">
in mln zl</t>
    </r>
  </si>
  <si>
    <r>
      <t>Wydatki publiczne bierzące</t>
    </r>
    <r>
      <rPr>
        <sz val="9"/>
        <rFont val="Times New Roman"/>
        <family val="1"/>
        <charset val="238"/>
      </rPr>
      <t>…………………….</t>
    </r>
  </si>
  <si>
    <r>
      <t xml:space="preserve">      z tego:</t>
    </r>
    <r>
      <rPr>
        <i/>
        <sz val="9"/>
        <rFont val="Times New Roman"/>
        <family val="1"/>
        <charset val="238"/>
      </rPr>
      <t xml:space="preserve"> of which</t>
    </r>
  </si>
  <si>
    <r>
      <t>Wydatki prywatne bieżące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………………...….</t>
    </r>
  </si>
  <si>
    <r>
      <t>a)</t>
    </r>
    <r>
      <rPr>
        <sz val="9"/>
        <rFont val="Times New Roman"/>
        <family val="1"/>
        <charset val="238"/>
      </rPr>
      <t xml:space="preserve"> Wydatki bieżące zawierają też wydatki sektora Zagranica.</t>
    </r>
  </si>
  <si>
    <r>
      <t>a) Current expenditure includes also expenditure of sectors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of  foreign countries.</t>
    </r>
  </si>
  <si>
    <t xml:space="preserve">                    CURRENT EXPENDITURE ON HEALTH CARE IN 2013 BY PROVIDERS AND FINANCING SCHEMES IN MLN PLN (RESULT OF THE NATIONAL HEALTH ACCOUNT) </t>
  </si>
  <si>
    <r>
      <t xml:space="preserve">DOSTAWCY DÓBR I USŁUG 
</t>
    </r>
    <r>
      <rPr>
        <i/>
        <sz val="9"/>
        <rFont val="Times New Roman"/>
        <family val="1"/>
        <charset val="238"/>
      </rPr>
      <t>PROVIDERS</t>
    </r>
    <r>
      <rPr>
        <sz val="9"/>
        <rFont val="Times New Roman"/>
        <family val="1"/>
        <charset val="238"/>
      </rPr>
      <t xml:space="preserve">
</t>
    </r>
  </si>
  <si>
    <r>
      <t xml:space="preserve">Kategorie ICHA-HP
</t>
    </r>
    <r>
      <rPr>
        <i/>
        <sz val="8"/>
        <rFont val="Times New Roman"/>
        <family val="1"/>
        <charset val="238"/>
      </rPr>
      <t>ICHA-HP    Categories</t>
    </r>
    <r>
      <rPr>
        <sz val="8"/>
        <rFont val="Times New Roman"/>
        <family val="1"/>
        <charset val="238"/>
      </rPr>
      <t xml:space="preserve">
</t>
    </r>
  </si>
  <si>
    <r>
      <t xml:space="preserve">Ogółem
</t>
    </r>
    <r>
      <rPr>
        <b/>
        <i/>
        <sz val="9"/>
        <rFont val="Times New Roman"/>
        <family val="1"/>
        <charset val="238"/>
      </rPr>
      <t>Total</t>
    </r>
  </si>
  <si>
    <r>
      <t xml:space="preserve">Schemat finansowania przez prywatne przedsiębiorstwa
</t>
    </r>
    <r>
      <rPr>
        <i/>
        <sz val="8"/>
        <rFont val="Times New Roman"/>
        <family val="1"/>
        <charset val="238"/>
      </rPr>
      <t>Enterprises financing schemes</t>
    </r>
    <r>
      <rPr>
        <sz val="8"/>
        <rFont val="Times New Roman"/>
        <family val="1"/>
        <charset val="238"/>
      </rPr>
      <t xml:space="preserve">
</t>
    </r>
    <r>
      <rPr>
        <i/>
        <sz val="8"/>
        <rFont val="Times New Roman"/>
        <family val="1"/>
        <charset val="238"/>
      </rPr>
      <t xml:space="preserve">
</t>
    </r>
  </si>
  <si>
    <r>
      <t xml:space="preserve">Schematy finansowania przez zagraniczne towarzystwa ubezpieczeniowe
</t>
    </r>
    <r>
      <rPr>
        <b/>
        <i/>
        <sz val="7"/>
        <rFont val="Times New Roman"/>
        <family val="1"/>
        <charset val="238"/>
      </rPr>
      <t>Rest of the world financing schemes (non-resident)</t>
    </r>
    <r>
      <rPr>
        <b/>
        <sz val="7"/>
        <rFont val="Times New Roman"/>
        <family val="1"/>
        <charset val="238"/>
      </rPr>
      <t xml:space="preserve">
</t>
    </r>
  </si>
  <si>
    <r>
      <t xml:space="preserve">w mln zł    </t>
    </r>
    <r>
      <rPr>
        <i/>
        <sz val="9"/>
        <rFont val="Times New Roman"/>
        <family val="1"/>
        <charset val="238"/>
      </rPr>
      <t>in mln zl</t>
    </r>
  </si>
  <si>
    <r>
      <t xml:space="preserve">Szpitale </t>
    </r>
    <r>
      <rPr>
        <sz val="9"/>
        <rFont val="Times New Roman"/>
        <family val="1"/>
        <charset val="238"/>
      </rPr>
      <t xml:space="preserve"> </t>
    </r>
  </si>
  <si>
    <r>
      <t xml:space="preserve">Stacjonarne zakłady opieki  długoterminowej </t>
    </r>
    <r>
      <rPr>
        <sz val="9"/>
        <rFont val="Times New Roman"/>
        <family val="1"/>
        <charset val="238"/>
      </rPr>
      <t xml:space="preserve"> </t>
    </r>
  </si>
  <si>
    <t xml:space="preserve">    Medical practices</t>
  </si>
  <si>
    <r>
      <t xml:space="preserve">Sprzedawcy detaliczni i inni dostawcy dóbr medycznych……………………………………….  </t>
    </r>
    <r>
      <rPr>
        <sz val="9"/>
        <rFont val="Times New Roman"/>
        <family val="1"/>
        <charset val="238"/>
      </rPr>
      <t xml:space="preserve"> </t>
    </r>
  </si>
  <si>
    <r>
      <t xml:space="preserve">FUNKCJE OCHRONY ZDROWIA 
</t>
    </r>
    <r>
      <rPr>
        <i/>
        <sz val="9"/>
        <rFont val="Times New Roman"/>
        <family val="1"/>
        <charset val="238"/>
      </rPr>
      <t>HEALTH CARE BY FUNCTIONS</t>
    </r>
    <r>
      <rPr>
        <sz val="9"/>
        <rFont val="Times New Roman"/>
        <family val="1"/>
        <charset val="238"/>
      </rPr>
      <t xml:space="preserve">
</t>
    </r>
  </si>
  <si>
    <r>
      <t xml:space="preserve">Kategorie ICHA-HC
</t>
    </r>
    <r>
      <rPr>
        <i/>
        <sz val="9"/>
        <rFont val="Times New Roman"/>
        <family val="1"/>
        <charset val="238"/>
      </rPr>
      <t>ICHA-HC    Categories</t>
    </r>
    <r>
      <rPr>
        <sz val="9"/>
        <rFont val="Times New Roman"/>
        <family val="1"/>
        <charset val="238"/>
      </rPr>
      <t xml:space="preserve">
</t>
    </r>
  </si>
  <si>
    <r>
      <t xml:space="preserve">Dostawcy dóbr i usług    </t>
    </r>
    <r>
      <rPr>
        <i/>
        <sz val="9"/>
        <rFont val="Times New Roman"/>
        <family val="1"/>
        <charset val="238"/>
      </rPr>
      <t xml:space="preserve"> Providers</t>
    </r>
  </si>
  <si>
    <t xml:space="preserve">                  EXPENDITURE ON HEALTH CARE IN 2013 BY FUNCTION AND PROVIDERS – IN MLN PLN (RESULT OF THE NATIONAL HEALTH ACCOUNT)</t>
  </si>
  <si>
    <r>
      <t xml:space="preserve">Szpitale  </t>
    </r>
    <r>
      <rPr>
        <i/>
        <sz val="7.5"/>
        <rFont val="Times New Roman"/>
        <family val="1"/>
        <charset val="238"/>
      </rPr>
      <t>Hospitals</t>
    </r>
  </si>
  <si>
    <r>
      <t xml:space="preserve">Stacjonarne zakłady opieki  długoterminowej 
</t>
    </r>
    <r>
      <rPr>
        <i/>
        <sz val="7.5"/>
        <rFont val="Times New Roman"/>
        <family val="1"/>
        <charset val="238"/>
      </rPr>
      <t xml:space="preserve"> Residential long-term care facilities</t>
    </r>
  </si>
  <si>
    <r>
      <t xml:space="preserve">Świadczeniodawcy ambulatoryjnej opieki zdrowot.  
</t>
    </r>
    <r>
      <rPr>
        <i/>
        <sz val="7.5"/>
        <rFont val="Times New Roman"/>
        <family val="1"/>
        <charset val="238"/>
      </rPr>
      <t>Providers of ambulatory health care</t>
    </r>
  </si>
  <si>
    <r>
      <t xml:space="preserve">Świadczeniodawcy pomocniczych usług w ochronie zdrowia
</t>
    </r>
    <r>
      <rPr>
        <i/>
        <sz val="7.5"/>
        <rFont val="Times New Roman"/>
        <family val="1"/>
        <charset val="238"/>
      </rPr>
      <t>Providers of ancillary services</t>
    </r>
  </si>
  <si>
    <r>
      <t xml:space="preserve">Sprzedawcy detaliczni i inni dostawcy dóbr medycznych
</t>
    </r>
    <r>
      <rPr>
        <i/>
        <sz val="7.5"/>
        <rFont val="Times New Roman"/>
        <family val="1"/>
        <charset val="238"/>
      </rPr>
      <t xml:space="preserve"> Providers of preventive care</t>
    </r>
  </si>
  <si>
    <r>
      <t xml:space="preserve"> Świadczeniodawcy profilaktycznych usług zdrowotnych </t>
    </r>
    <r>
      <rPr>
        <i/>
        <sz val="7.5"/>
        <rFont val="Times New Roman"/>
        <family val="1"/>
        <charset val="238"/>
      </rPr>
      <t>Providers of preventive care</t>
    </r>
  </si>
  <si>
    <r>
      <t xml:space="preserve">Podmioty koordynujące administrację i finansowanie ochrony zdrowia
</t>
    </r>
    <r>
      <rPr>
        <i/>
        <sz val="7.5"/>
        <rFont val="Times New Roman"/>
        <family val="1"/>
        <charset val="238"/>
      </rPr>
      <t>Providers of health care system administration and financing</t>
    </r>
  </si>
  <si>
    <r>
      <t xml:space="preserve">Pozostałe jednostki w ramach sektorów gospodarki  </t>
    </r>
    <r>
      <rPr>
        <i/>
        <sz val="7.5"/>
        <rFont val="Times New Roman"/>
        <family val="1"/>
        <charset val="238"/>
      </rPr>
      <t>Rest of the economy</t>
    </r>
  </si>
  <si>
    <r>
      <t xml:space="preserve">Zagranica </t>
    </r>
    <r>
      <rPr>
        <i/>
        <sz val="7.5"/>
        <rFont val="Times New Roman"/>
        <family val="1"/>
        <charset val="238"/>
      </rPr>
      <t>Rest of the world</t>
    </r>
  </si>
  <si>
    <t xml:space="preserve">Retailers and other providers of medical goods  </t>
  </si>
  <si>
    <t>Zagranica……………………………………</t>
  </si>
  <si>
    <r>
      <t>Wydatki</t>
    </r>
    <r>
      <rPr>
        <b/>
        <vertAlign val="superscript"/>
        <sz val="8"/>
        <rFont val="Times New Roman"/>
        <family val="1"/>
        <charset val="238"/>
      </rPr>
      <t>a)</t>
    </r>
    <r>
      <rPr>
        <b/>
        <sz val="8"/>
        <rFont val="Times New Roman"/>
        <family val="1"/>
        <charset val="238"/>
      </rPr>
      <t xml:space="preserve"> prywatne
</t>
    </r>
    <r>
      <rPr>
        <b/>
        <i/>
        <sz val="8"/>
        <rFont val="Times New Roman"/>
        <family val="1"/>
        <charset val="238"/>
      </rPr>
      <t>Private</t>
    </r>
    <r>
      <rPr>
        <b/>
        <i/>
        <vertAlign val="superscript"/>
        <sz val="8"/>
        <rFont val="Times New Roman"/>
        <family val="1"/>
        <charset val="238"/>
      </rPr>
      <t>a)</t>
    </r>
    <r>
      <rPr>
        <b/>
        <i/>
        <sz val="8"/>
        <rFont val="Times New Roman"/>
        <family val="1"/>
        <charset val="238"/>
      </rPr>
      <t xml:space="preserve"> sector</t>
    </r>
  </si>
  <si>
    <r>
      <t>Wydatki</t>
    </r>
    <r>
      <rPr>
        <b/>
        <vertAlign val="superscript"/>
        <sz val="8"/>
        <rFont val="Times New Roman"/>
        <family val="1"/>
        <charset val="238"/>
      </rPr>
      <t xml:space="preserve">a) </t>
    </r>
    <r>
      <rPr>
        <b/>
        <sz val="8"/>
        <rFont val="Times New Roman"/>
        <family val="1"/>
        <charset val="238"/>
      </rPr>
      <t>prywatne
Private</t>
    </r>
    <r>
      <rPr>
        <b/>
        <vertAlign val="superscript"/>
        <sz val="8"/>
        <rFont val="Times New Roman"/>
        <family val="1"/>
        <charset val="238"/>
      </rPr>
      <t xml:space="preserve">a) </t>
    </r>
    <r>
      <rPr>
        <b/>
        <sz val="8"/>
        <rFont val="Times New Roman"/>
        <family val="1"/>
        <charset val="238"/>
      </rPr>
      <t>sector</t>
    </r>
  </si>
  <si>
    <t xml:space="preserve">                 - W MLN ZŁ (NA PODSTAWIE NARODOWEGO RACHUNKU ZDROWIA)</t>
  </si>
  <si>
    <t xml:space="preserve">                 (NA PODSTAWIE NARODOWEGO RACHUNKU ZDROWIA) </t>
  </si>
  <si>
    <t xml:space="preserve">                (RESULT OF THE NATIONAL HEALTH ACCOUNT)</t>
  </si>
  <si>
    <t>HC.0</t>
  </si>
  <si>
    <t xml:space="preserve">                    -</t>
  </si>
  <si>
    <t xml:space="preserve">Wydatki publiczne  </t>
  </si>
  <si>
    <t>Governmental schemes and compulsory contributory health financing schemes</t>
  </si>
  <si>
    <t>HF.2.1</t>
  </si>
  <si>
    <t xml:space="preserve">Schematy sektora instytucji rządowych i  samorząd. </t>
  </si>
  <si>
    <t>Governmental scheme (excl. social security)</t>
  </si>
  <si>
    <t>Obowiązkowe składkowe ubezpieczenia zdrowotne</t>
  </si>
  <si>
    <t>Compulsory contributory health insurance schemes</t>
  </si>
  <si>
    <t xml:space="preserve">Dobrowolne programy ubezpieczenia zdrowotnego   </t>
  </si>
  <si>
    <t>Voluntary health insurance schemes</t>
  </si>
  <si>
    <t xml:space="preserve">  NPISHs financing schemes</t>
  </si>
  <si>
    <t xml:space="preserve"> Schemat fin. przez prywatne przedsiębiorstwa  </t>
  </si>
  <si>
    <t xml:space="preserve">  Enterprises financing schemes</t>
  </si>
  <si>
    <t xml:space="preserve">Opłaty bezpośrednie z gospodarstw domowych  </t>
  </si>
  <si>
    <t>Household out-of-pocket payment</t>
  </si>
  <si>
    <t>Schematy fin. przez zagraniczne tow. ubezp.</t>
  </si>
  <si>
    <t>Rest of the world financing schemes (non-resident)</t>
  </si>
  <si>
    <t>HF.1-HF.4</t>
  </si>
  <si>
    <t>FS.1</t>
  </si>
  <si>
    <t>FS.1.1</t>
  </si>
  <si>
    <t>FS.1.2</t>
  </si>
  <si>
    <t>FS.1.3</t>
  </si>
  <si>
    <t>FS.1.4</t>
  </si>
  <si>
    <t>FS.2</t>
  </si>
  <si>
    <t>FS.3</t>
  </si>
  <si>
    <t>FS.3.1</t>
  </si>
  <si>
    <t>FS.3.2</t>
  </si>
  <si>
    <t>FS.3.3</t>
  </si>
  <si>
    <t>FS.3.4</t>
  </si>
  <si>
    <t>FS.4</t>
  </si>
  <si>
    <t>FS.5</t>
  </si>
  <si>
    <t>FS.6</t>
  </si>
  <si>
    <t>FS.7</t>
  </si>
  <si>
    <t>FS.7.1</t>
  </si>
  <si>
    <t>FS.7.2</t>
  </si>
  <si>
    <t xml:space="preserve">   Schematy sektora instytucji rządowych                    i   samorządowych ………………………………..</t>
  </si>
  <si>
    <t xml:space="preserve">               Compulsory contributory health insurance schemes</t>
  </si>
  <si>
    <t>Pozostałe instytucje i organizacje dla których ochrona zdrowia nie jest podstawowym celem działalności gospodarczej……………………………………….</t>
  </si>
  <si>
    <t xml:space="preserve">                     FUNDUSZ ZDROWIA W 2014 I 2015 R.</t>
  </si>
  <si>
    <t xml:space="preserve">                     HEALTH FUND, 2014 AND 2015</t>
  </si>
  <si>
    <t xml:space="preserve">Koszty profilaktycznych programów zdrowotnych finansowanych ze środków własnych Funduszu  </t>
  </si>
  <si>
    <t>The costs of preventive health programs financed from the Fund's own sources</t>
  </si>
  <si>
    <t xml:space="preserve">                     BUDŻETOWYCH W 2014 I 2015 R.</t>
  </si>
  <si>
    <t xml:space="preserve">                     CHAPTERS, 2014 AND 2015</t>
  </si>
  <si>
    <t>Contributions to health insurance and benefits for persons 
  not subject to health insurance</t>
  </si>
  <si>
    <t xml:space="preserve">                    WEDŁUG WOJEWÓDZTW W 2015 R.</t>
  </si>
  <si>
    <t xml:space="preserve">                    LOCAL SELF-GOVERNMENT BUDGET EXPENDITURE ON HEALTH CARE BY VOIVODESHIPS, 2015</t>
  </si>
  <si>
    <t xml:space="preserve">                    WEDŁUG WYBRANYCH ROZDZIAŁÓW BUDŻETOWYCH W 2014 I 2015 R.</t>
  </si>
  <si>
    <t xml:space="preserve">                    BUDGET CHAPTERS, 2014 AND 2015</t>
  </si>
  <si>
    <r>
      <t xml:space="preserve">Programy finansowania przez  organizacje niekomercyjne
</t>
    </r>
    <r>
      <rPr>
        <i/>
        <sz val="8"/>
        <rFont val="Times New Roman"/>
        <family val="1"/>
        <charset val="238"/>
      </rPr>
      <t>NPISHs financing schemes</t>
    </r>
    <r>
      <rPr>
        <sz val="8"/>
        <rFont val="Times New Roman"/>
        <family val="1"/>
        <charset val="238"/>
      </rPr>
      <t xml:space="preserve">
</t>
    </r>
  </si>
  <si>
    <r>
      <t xml:space="preserve">Programy finansowania przez  organizacje niekomercyjne 
</t>
    </r>
    <r>
      <rPr>
        <i/>
        <sz val="8"/>
        <rFont val="Times New Roman"/>
        <family val="1"/>
        <charset val="238"/>
      </rPr>
      <t>NPISHs financing schemes</t>
    </r>
    <r>
      <rPr>
        <sz val="8"/>
        <rFont val="Times New Roman"/>
        <family val="1"/>
        <charset val="238"/>
      </rPr>
      <t xml:space="preserve">
</t>
    </r>
  </si>
  <si>
    <t xml:space="preserve"> Programy finansowania przez organizacje niekomercyjne </t>
  </si>
  <si>
    <t xml:space="preserve">Programy finansowania przez  org, niekomercyjne </t>
  </si>
  <si>
    <t>HC.1-HC.0</t>
  </si>
  <si>
    <r>
      <rPr>
        <sz val="9"/>
        <rFont val="Times New Roman"/>
        <family val="1"/>
        <charset val="238"/>
      </rPr>
      <t>TABL. 77.</t>
    </r>
    <r>
      <rPr>
        <b/>
        <sz val="9"/>
        <rFont val="Times New Roman"/>
        <family val="1"/>
        <charset val="238"/>
      </rPr>
      <t xml:space="preserve"> PUBLICZNE I PRYWATNE WYDATKI NA OCHRONĘ ZDROWIA W LATACH 2013—2014</t>
    </r>
    <r>
      <rPr>
        <b/>
        <i/>
        <vertAlign val="superscript"/>
        <sz val="9"/>
        <rFont val="Times New Roman"/>
        <family val="1"/>
        <charset val="238"/>
      </rPr>
      <t>a)</t>
    </r>
  </si>
  <si>
    <r>
      <t xml:space="preserve">                  PUBLIC AND PRIVATE HEALTH CARE EXPENDITURE, 2013—2014</t>
    </r>
    <r>
      <rPr>
        <i/>
        <vertAlign val="superscript"/>
        <sz val="9"/>
        <rFont val="Times New Roman"/>
        <family val="1"/>
        <charset val="238"/>
      </rPr>
      <t>a)</t>
    </r>
  </si>
  <si>
    <r>
      <rPr>
        <sz val="9"/>
        <rFont val="Times New Roman"/>
        <family val="1"/>
        <charset val="238"/>
      </rPr>
      <t>TABL.78.</t>
    </r>
    <r>
      <rPr>
        <b/>
        <sz val="9"/>
        <rFont val="Times New Roman"/>
        <family val="1"/>
        <charset val="238"/>
      </rPr>
      <t xml:space="preserve"> WYDATKI NA OCHRONĘ ZDROWIA W 2013 R. WEDŁUG FUNKCJI I SCHEMATÓW FINANSOWANIA</t>
    </r>
  </si>
  <si>
    <r>
      <t xml:space="preserve">FUNKCJE OCHRONY ZDROWIA 
(łącznie z funkcjami powiązanymi
z ochroną zdrowia)
</t>
    </r>
    <r>
      <rPr>
        <i/>
        <sz val="8"/>
        <rFont val="Times New Roman"/>
        <family val="1"/>
        <charset val="238"/>
      </rPr>
      <t>HEALTH CARE BY FUNCTIONS
(including health related functions)</t>
    </r>
  </si>
  <si>
    <r>
      <t xml:space="preserve">Kategorie ICHA-HC
</t>
    </r>
    <r>
      <rPr>
        <i/>
        <sz val="8"/>
        <rFont val="Times New Roman"/>
        <family val="1"/>
        <charset val="238"/>
      </rPr>
      <t>ICHA-HC    Category</t>
    </r>
  </si>
  <si>
    <r>
      <t xml:space="preserve">Ogółem
</t>
    </r>
    <r>
      <rPr>
        <b/>
        <i/>
        <sz val="8"/>
        <rFont val="Times New Roman"/>
        <family val="1"/>
        <charset val="238"/>
      </rPr>
      <t>Total</t>
    </r>
  </si>
  <si>
    <r>
      <t xml:space="preserve">w mln zł    </t>
    </r>
    <r>
      <rPr>
        <i/>
        <sz val="8"/>
        <rFont val="Times New Roman"/>
        <family val="1"/>
        <charset val="238"/>
      </rPr>
      <t>in mln zl</t>
    </r>
  </si>
  <si>
    <r>
      <rPr>
        <vertAlign val="superscript"/>
        <sz val="9"/>
        <rFont val="Times New Roman"/>
        <family val="1"/>
        <charset val="238"/>
      </rPr>
      <t xml:space="preserve">a)  </t>
    </r>
    <r>
      <rPr>
        <sz val="9"/>
        <rFont val="Times New Roman"/>
        <family val="1"/>
        <charset val="238"/>
      </rPr>
      <t>Bez wydatkow bezpośrednich z gospodartsw domowych, które według metodologii SHA2011 ujęte są w odrębnej kategorii HF.3.</t>
    </r>
  </si>
  <si>
    <r>
      <rPr>
        <i/>
        <vertAlign val="superscript"/>
        <sz val="9"/>
        <rFont val="Times New Roman"/>
        <family val="1"/>
        <charset val="238"/>
      </rPr>
      <t>a)</t>
    </r>
    <r>
      <rPr>
        <i/>
        <sz val="9"/>
        <rFont val="Times New Roman"/>
        <family val="1"/>
        <charset val="238"/>
      </rPr>
      <t xml:space="preserve"> Without Household out-of-pocket payment, which according to methodology SHA2011 are included in category HF.3.</t>
    </r>
  </si>
  <si>
    <r>
      <rPr>
        <sz val="9"/>
        <rFont val="Times New Roman"/>
        <family val="1"/>
        <charset val="238"/>
      </rPr>
      <t>TABL. 79.</t>
    </r>
    <r>
      <rPr>
        <b/>
        <sz val="9"/>
        <rFont val="Times New Roman"/>
        <family val="1"/>
        <charset val="238"/>
      </rPr>
      <t xml:space="preserve"> WYDATKI NA OCHRONĘ ZDROWIA W 2014 R. WEDŁUG FUNKCJI I SCHEMATÓW FINANSOWANIA</t>
    </r>
  </si>
  <si>
    <t xml:space="preserve">                    EXPENDITURES ON HEALTH CARE IN 2014 BY FUNCTION AND FINANCING SCHEMES</t>
  </si>
  <si>
    <r>
      <t xml:space="preserve">TABL. 80. </t>
    </r>
    <r>
      <rPr>
        <b/>
        <sz val="9"/>
        <rFont val="Times New Roman"/>
        <family val="1"/>
        <charset val="238"/>
      </rPr>
      <t>WYDATKI BIEŻĄCE NA OCHRONĘ ZDROWIA W 2013 R. WEDŁUG DOSTAWCÓW DÓBR I USŁUG ORAZ SCHEMATÓW FINANSOWANIA</t>
    </r>
  </si>
  <si>
    <r>
      <t xml:space="preserve">TABL. 81. </t>
    </r>
    <r>
      <rPr>
        <b/>
        <sz val="9"/>
        <rFont val="Times New Roman"/>
        <family val="1"/>
        <charset val="238"/>
      </rPr>
      <t>WYDATKI BIEŻĄCE NA OCHRONĘ ZDROWIA W 2014 R. WEDŁUG DOSTAWCÓW DÓBR I USŁUG ORAZ SCHEMATÓW FINANSOWANIA</t>
    </r>
  </si>
  <si>
    <t xml:space="preserve">                    CURRENT EXPENDITURE ON HEALTH CARE IN 2014 BY PROVIDERS AND FINANCING SCHEMES IN MLN PLN (RESULT OF THE NATIONAL HEALTH ACCOUNT) </t>
  </si>
  <si>
    <r>
      <t xml:space="preserve">TABL. 82. </t>
    </r>
    <r>
      <rPr>
        <b/>
        <sz val="9"/>
        <rFont val="Times New Roman"/>
        <family val="1"/>
        <charset val="238"/>
      </rPr>
      <t xml:space="preserve">WYDATKI NA OCHRONĘ ZDROWIA W 2013 R. WEDŁUG FUNKCJI I DOSTAWCÓW DÓBR I USŁUG </t>
    </r>
  </si>
  <si>
    <r>
      <t xml:space="preserve">TABL. 83. </t>
    </r>
    <r>
      <rPr>
        <b/>
        <sz val="9"/>
        <rFont val="Times New Roman"/>
        <family val="1"/>
        <charset val="238"/>
      </rPr>
      <t xml:space="preserve">WYDATKI NA OCHRONĘ ZDROWIA W 2014 R. WEDŁUG FUNKCJI I DOSTAWCÓW DÓBR I USŁUG </t>
    </r>
  </si>
  <si>
    <t xml:space="preserve">                  EXPENDITURE ON HEALTH CARE IN 2014 BY FUNCTION AND PROVIDERS – IN MLN PLN (RESULT OF THE NATIONAL HEALTH ACCOUNT)</t>
  </si>
  <si>
    <r>
      <rPr>
        <sz val="9"/>
        <rFont val="Times New Roman"/>
        <family val="1"/>
        <charset val="238"/>
      </rPr>
      <t>TABL. 84.</t>
    </r>
    <r>
      <rPr>
        <b/>
        <sz val="9"/>
        <rFont val="Times New Roman"/>
        <family val="1"/>
        <charset val="238"/>
      </rPr>
      <t xml:space="preserve"> WYDATKI NA OCHRONĘ ZDROWIA W 2013 R. WEDŁUG SCHEMATÓW FINANSOWANIA I PRZYCHODÓW SCHEMATÓW FINANSOWANIA </t>
    </r>
  </si>
  <si>
    <t xml:space="preserve">                    EXPENDITURES ON HEALTH CARE IN 2013 BY FINANCING SCHEMES AND REVENUES OF HEALTH CARE FINANCING SCHEMES</t>
  </si>
  <si>
    <r>
      <t xml:space="preserve">SCHEMATY FINANSOWANIA 
</t>
    </r>
    <r>
      <rPr>
        <i/>
        <sz val="8"/>
        <rFont val="Times New Roman"/>
        <family val="1"/>
        <charset val="238"/>
      </rPr>
      <t xml:space="preserve">FINANCING SCHEMES
</t>
    </r>
  </si>
  <si>
    <r>
      <t xml:space="preserve">Kategorie ICHA-HF
</t>
    </r>
    <r>
      <rPr>
        <i/>
        <sz val="8"/>
        <rFont val="Times New Roman"/>
        <family val="1"/>
        <charset val="238"/>
      </rPr>
      <t>ICHA-HF    Category</t>
    </r>
  </si>
  <si>
    <r>
      <t xml:space="preserve">Przychody schematów finansowania     </t>
    </r>
    <r>
      <rPr>
        <i/>
        <sz val="9"/>
        <rFont val="Times New Roman"/>
        <family val="1"/>
        <charset val="238"/>
      </rPr>
      <t>Revenues of health care financing schemes</t>
    </r>
  </si>
  <si>
    <r>
      <rPr>
        <b/>
        <sz val="7.5"/>
        <rFont val="Times New Roman"/>
        <family val="1"/>
        <charset val="238"/>
      </rPr>
      <t xml:space="preserve">Transfery z krajowych przychodów instytucji rządowych 
i samorządowych </t>
    </r>
    <r>
      <rPr>
        <i/>
        <sz val="7.5"/>
        <rFont val="Times New Roman"/>
        <family val="1"/>
        <charset val="238"/>
      </rPr>
      <t xml:space="preserve">
</t>
    </r>
    <r>
      <rPr>
        <b/>
        <i/>
        <sz val="7.5"/>
        <rFont val="Times New Roman"/>
        <family val="1"/>
        <charset val="238"/>
      </rPr>
      <t>Transfers from government domestic revenue</t>
    </r>
  </si>
  <si>
    <r>
      <rPr>
        <sz val="7.5"/>
        <rFont val="Times New Roman"/>
        <family val="1"/>
        <charset val="238"/>
      </rPr>
      <t>Wewnętrzne transfery i dotacje</t>
    </r>
    <r>
      <rPr>
        <i/>
        <sz val="7.5"/>
        <rFont val="Times New Roman"/>
        <family val="1"/>
        <charset val="238"/>
      </rPr>
      <t xml:space="preserve">
Internal transfers and grants</t>
    </r>
  </si>
  <si>
    <r>
      <rPr>
        <sz val="7.5"/>
        <rFont val="Times New Roman"/>
        <family val="1"/>
        <charset val="238"/>
      </rPr>
      <t>Transfery rządowe na rzecz określonych grup</t>
    </r>
    <r>
      <rPr>
        <i/>
        <sz val="7.5"/>
        <rFont val="Times New Roman"/>
        <family val="1"/>
        <charset val="238"/>
      </rPr>
      <t xml:space="preserve">
Transfers by government on behalf of specific groups</t>
    </r>
  </si>
  <si>
    <r>
      <rPr>
        <sz val="7.5"/>
        <rFont val="Times New Roman"/>
        <family val="1"/>
        <charset val="238"/>
      </rPr>
      <t>Subsydia</t>
    </r>
    <r>
      <rPr>
        <i/>
        <sz val="7.5"/>
        <rFont val="Times New Roman"/>
        <family val="1"/>
        <charset val="238"/>
      </rPr>
      <t xml:space="preserve">
Subsidies</t>
    </r>
  </si>
  <si>
    <r>
      <rPr>
        <sz val="7.5"/>
        <rFont val="Times New Roman"/>
        <family val="1"/>
        <charset val="238"/>
      </rPr>
      <t>Inne transfery z krajowych przychodów instytucji rządowych 
i samorządowych</t>
    </r>
    <r>
      <rPr>
        <i/>
        <sz val="7.5"/>
        <rFont val="Times New Roman"/>
        <family val="1"/>
        <charset val="238"/>
      </rPr>
      <t xml:space="preserve">
Other transfers from government domestic revenue</t>
    </r>
  </si>
  <si>
    <r>
      <rPr>
        <b/>
        <sz val="7.5"/>
        <rFont val="Times New Roman"/>
        <family val="1"/>
        <charset val="238"/>
      </rPr>
      <t xml:space="preserve">Transfery z zagranicznych źródeł dystrybuowane przez rząd </t>
    </r>
    <r>
      <rPr>
        <b/>
        <i/>
        <sz val="7.5"/>
        <rFont val="Times New Roman"/>
        <family val="1"/>
        <charset val="238"/>
      </rPr>
      <t xml:space="preserve">Transfers distributed by government from foreign origin </t>
    </r>
  </si>
  <si>
    <r>
      <rPr>
        <b/>
        <sz val="7.5"/>
        <rFont val="Times New Roman"/>
        <family val="1"/>
        <charset val="238"/>
      </rPr>
      <t>Składki na ubezpieczenia społeczne</t>
    </r>
    <r>
      <rPr>
        <b/>
        <i/>
        <sz val="7.5"/>
        <rFont val="Times New Roman"/>
        <family val="1"/>
        <charset val="238"/>
      </rPr>
      <t xml:space="preserve">
Social insurance contributions</t>
    </r>
  </si>
  <si>
    <r>
      <rPr>
        <sz val="7.5"/>
        <rFont val="Times New Roman"/>
        <family val="1"/>
        <charset val="238"/>
      </rPr>
      <t>Składki na ubezpieczenia społeczne opłacane przez pracowników</t>
    </r>
    <r>
      <rPr>
        <i/>
        <sz val="7.5"/>
        <rFont val="Times New Roman"/>
        <family val="1"/>
        <charset val="238"/>
      </rPr>
      <t xml:space="preserve">
Social insurance contributions from employees </t>
    </r>
  </si>
  <si>
    <r>
      <rPr>
        <sz val="7.5"/>
        <rFont val="Times New Roman"/>
        <family val="1"/>
        <charset val="238"/>
      </rPr>
      <t>Składki na ubezpieczenia społeczne opłacane przez pracodawców</t>
    </r>
    <r>
      <rPr>
        <i/>
        <sz val="7.5"/>
        <rFont val="Times New Roman"/>
        <family val="1"/>
        <charset val="238"/>
      </rPr>
      <t xml:space="preserve">
Social insurance contributions from employers</t>
    </r>
  </si>
  <si>
    <r>
      <rPr>
        <sz val="7.5"/>
        <rFont val="Times New Roman"/>
        <family val="1"/>
        <charset val="238"/>
      </rPr>
      <t>Składki na ubezpieczenia społeczne opłacane przez samozatrudnionych</t>
    </r>
    <r>
      <rPr>
        <i/>
        <sz val="7.5"/>
        <rFont val="Times New Roman"/>
        <family val="1"/>
        <charset val="238"/>
      </rPr>
      <t xml:space="preserve">
Social insurance contributions from self-employed</t>
    </r>
  </si>
  <si>
    <r>
      <rPr>
        <sz val="7.5"/>
        <rFont val="Times New Roman"/>
        <family val="1"/>
        <charset val="238"/>
      </rPr>
      <t>Inne składki na ubezpieczenia społeczne</t>
    </r>
    <r>
      <rPr>
        <i/>
        <sz val="7.5"/>
        <rFont val="Times New Roman"/>
        <family val="1"/>
        <charset val="238"/>
      </rPr>
      <t xml:space="preserve">
Other social insurance contributions</t>
    </r>
  </si>
  <si>
    <r>
      <rPr>
        <b/>
        <sz val="7.5"/>
        <rFont val="Times New Roman"/>
        <family val="1"/>
        <charset val="238"/>
      </rPr>
      <t xml:space="preserve">Obowiązkowe przedpłaty (inne niż wykazane w FS.3) </t>
    </r>
    <r>
      <rPr>
        <b/>
        <i/>
        <sz val="7.5"/>
        <rFont val="Times New Roman"/>
        <family val="1"/>
        <charset val="238"/>
      </rPr>
      <t xml:space="preserve">
Compulsory prepayment (other than FS.3)</t>
    </r>
  </si>
  <si>
    <r>
      <rPr>
        <b/>
        <sz val="7.5"/>
        <rFont val="Times New Roman"/>
        <family val="1"/>
        <charset val="238"/>
      </rPr>
      <t xml:space="preserve">Dobrowolne przedpłaty </t>
    </r>
    <r>
      <rPr>
        <b/>
        <i/>
        <sz val="7.5"/>
        <rFont val="Times New Roman"/>
        <family val="1"/>
        <charset val="238"/>
      </rPr>
      <t>Voluntary prepayment</t>
    </r>
  </si>
  <si>
    <r>
      <rPr>
        <b/>
        <sz val="7.5"/>
        <rFont val="Times New Roman"/>
        <family val="1"/>
        <charset val="238"/>
      </rPr>
      <t>Inne przychody krajowe n.e.c</t>
    </r>
    <r>
      <rPr>
        <b/>
        <i/>
        <sz val="7.5"/>
        <rFont val="Times New Roman"/>
        <family val="1"/>
        <charset val="238"/>
      </rPr>
      <t xml:space="preserve">
Other domestic revenues n.e.c.</t>
    </r>
  </si>
  <si>
    <r>
      <rPr>
        <b/>
        <sz val="7.5"/>
        <rFont val="Times New Roman"/>
        <family val="1"/>
        <charset val="238"/>
      </rPr>
      <t>Bezpośrednie transfery z zagranicy</t>
    </r>
    <r>
      <rPr>
        <b/>
        <i/>
        <sz val="7.5"/>
        <rFont val="Times New Roman"/>
        <family val="1"/>
        <charset val="238"/>
      </rPr>
      <t xml:space="preserve">
Direct foreign transfers </t>
    </r>
  </si>
  <si>
    <r>
      <rPr>
        <sz val="7.5"/>
        <rFont val="Times New Roman"/>
        <family val="1"/>
        <charset val="238"/>
      </rPr>
      <t>Bezpośrednie transfery finansowe z zagranicy</t>
    </r>
    <r>
      <rPr>
        <i/>
        <sz val="7.5"/>
        <rFont val="Times New Roman"/>
        <family val="1"/>
        <charset val="238"/>
      </rPr>
      <t xml:space="preserve">
Direct foreign financial transfers</t>
    </r>
  </si>
  <si>
    <r>
      <rPr>
        <sz val="7.5"/>
        <rFont val="Times New Roman"/>
        <family val="1"/>
        <charset val="238"/>
      </rPr>
      <t>Bezpośrednia pomoc rzeczowa z zagranicy</t>
    </r>
    <r>
      <rPr>
        <i/>
        <sz val="7.5"/>
        <rFont val="Times New Roman"/>
        <family val="1"/>
        <charset val="238"/>
      </rPr>
      <t xml:space="preserve">
Direct foreign aid in kind</t>
    </r>
  </si>
  <si>
    <r>
      <t>Wydatki</t>
    </r>
    <r>
      <rPr>
        <b/>
        <vertAlign val="superscript"/>
        <sz val="8"/>
        <rFont val="Times New Roman"/>
        <family val="1"/>
        <charset val="238"/>
      </rPr>
      <t>a)</t>
    </r>
    <r>
      <rPr>
        <b/>
        <sz val="8"/>
        <rFont val="Times New Roman"/>
        <family val="1"/>
        <charset val="238"/>
      </rPr>
      <t xml:space="preserve"> prywatne</t>
    </r>
  </si>
  <si>
    <r>
      <t>Private</t>
    </r>
    <r>
      <rPr>
        <i/>
        <vertAlign val="superscript"/>
        <sz val="8"/>
        <rFont val="Times New Roman"/>
        <family val="1"/>
        <charset val="238"/>
      </rPr>
      <t>a)</t>
    </r>
    <r>
      <rPr>
        <i/>
        <sz val="8"/>
        <rFont val="Times New Roman"/>
        <family val="1"/>
        <charset val="238"/>
      </rPr>
      <t xml:space="preserve"> sector</t>
    </r>
  </si>
  <si>
    <r>
      <rPr>
        <sz val="9"/>
        <rFont val="Times New Roman"/>
        <family val="1"/>
        <charset val="238"/>
      </rPr>
      <t>TABL. 85.</t>
    </r>
    <r>
      <rPr>
        <b/>
        <sz val="9"/>
        <rFont val="Times New Roman"/>
        <family val="1"/>
        <charset val="238"/>
      </rPr>
      <t xml:space="preserve"> WYDATKI NA OCHRONĘ ZDROWIA W 2014 R. WEDŁUG SCHEMATÓW FINANSOWANIA I PRZYCHODÓW SCHEMATÓW FINANSOWANIA </t>
    </r>
  </si>
  <si>
    <t xml:space="preserve">                    EXPENDITURES ON HEALTH CARE IN 2014 BY FINANCING SCHEMES AND REVENUES OF HEALTH CARE FINANCING SCHEMES</t>
  </si>
  <si>
    <r>
      <rPr>
        <sz val="9"/>
        <rFont val="Times New Roman"/>
        <family val="1"/>
        <charset val="238"/>
      </rPr>
      <t xml:space="preserve">TABL. 86. </t>
    </r>
    <r>
      <rPr>
        <b/>
        <sz val="9"/>
        <rFont val="Times New Roman"/>
        <family val="1"/>
        <charset val="238"/>
      </rPr>
      <t xml:space="preserve">KOSZTY ŚWIADCZEŃ ZDROWOTNYCH DLA UBEZPIECZONYCH PONIESIONE PRZEZ NARODOWY </t>
    </r>
  </si>
  <si>
    <r>
      <t xml:space="preserve">w tysiącach złotych
</t>
    </r>
    <r>
      <rPr>
        <i/>
        <sz val="9"/>
        <rFont val="Times New Roman"/>
        <family val="1"/>
        <charset val="238"/>
      </rPr>
      <t>in thous. zl</t>
    </r>
  </si>
  <si>
    <r>
      <t>w procentach</t>
    </r>
    <r>
      <rPr>
        <i/>
        <sz val="9"/>
        <rFont val="Times New Roman"/>
        <family val="1"/>
        <charset val="238"/>
      </rPr>
      <t xml:space="preserve"> 
in percent</t>
    </r>
  </si>
  <si>
    <r>
      <t>O G Ó Ł E M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</si>
  <si>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 xml:space="preserve">    w tym:</t>
    </r>
    <r>
      <rPr>
        <i/>
        <sz val="9"/>
        <rFont val="Times New Roman"/>
        <family val="1"/>
        <charset val="238"/>
      </rPr>
      <t xml:space="preserve">     of which:</t>
    </r>
  </si>
  <si>
    <r>
      <t>Świadczenia zdrowotne kontraktowane odrębnie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</si>
  <si>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rPr>
        <sz val="9"/>
        <rFont val="Times New Roman"/>
        <family val="1"/>
        <charset val="238"/>
      </rPr>
      <t xml:space="preserve">TABL. 87. </t>
    </r>
    <r>
      <rPr>
        <b/>
        <sz val="9"/>
        <rFont val="Times New Roman"/>
        <family val="1"/>
        <charset val="238"/>
      </rPr>
      <t>WYDATKI Z BUDŻETU PAŃSTWA NA OCHRONĘ ZDROWIA WEDŁUG WYBRANYCH ROZDZIAŁÓW</t>
    </r>
  </si>
  <si>
    <r>
      <t xml:space="preserve">w tysiącach złotych   </t>
    </r>
    <r>
      <rPr>
        <i/>
        <sz val="9"/>
        <rFont val="Times New Roman"/>
        <family val="1"/>
        <charset val="238"/>
      </rPr>
      <t>in thous. zl</t>
    </r>
  </si>
  <si>
    <r>
      <t>w procentach</t>
    </r>
    <r>
      <rPr>
        <i/>
        <sz val="9"/>
        <rFont val="Times New Roman"/>
        <family val="1"/>
        <charset val="238"/>
      </rPr>
      <t xml:space="preserve">   in percent</t>
    </r>
  </si>
  <si>
    <r>
      <t>BUDŻET PAŃSTWA</t>
    </r>
    <r>
      <rPr>
        <i/>
        <sz val="9"/>
        <rFont val="Times New Roman"/>
        <family val="1"/>
        <charset val="238"/>
      </rPr>
      <t xml:space="preserve"> </t>
    </r>
    <r>
      <rPr>
        <b/>
        <sz val="9"/>
        <rFont val="Times New Roman"/>
        <family val="1"/>
        <charset val="238"/>
      </rPr>
      <t>OGÓŁEM</t>
    </r>
    <r>
      <rPr>
        <sz val="9"/>
        <rFont val="Times New Roman"/>
        <family val="1"/>
        <charset val="238"/>
      </rPr>
      <t xml:space="preserve"> </t>
    </r>
  </si>
  <si>
    <r>
      <t>Total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 xml:space="preserve">STATE BUDGET </t>
    </r>
  </si>
  <si>
    <r>
      <t>Ochrona zdrowia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</si>
  <si>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 xml:space="preserve">    w tym:   </t>
    </r>
    <r>
      <rPr>
        <i/>
        <sz val="9"/>
        <rFont val="Times New Roman"/>
        <family val="1"/>
        <charset val="238"/>
      </rPr>
      <t xml:space="preserve"> of which:</t>
    </r>
  </si>
  <si>
    <r>
      <t>Internship and specialization</t>
    </r>
    <r>
      <rPr>
        <sz val="9"/>
        <rFont val="Times New Roman"/>
        <family val="1"/>
        <charset val="238"/>
      </rPr>
      <t xml:space="preserve"> </t>
    </r>
  </si>
  <si>
    <r>
      <rPr>
        <sz val="9"/>
        <rFont val="Times New Roman"/>
        <family val="1"/>
        <charset val="238"/>
      </rPr>
      <t>TABL. 88.</t>
    </r>
    <r>
      <rPr>
        <b/>
        <sz val="9"/>
        <rFont val="Times New Roman"/>
        <family val="1"/>
        <charset val="238"/>
      </rPr>
      <t xml:space="preserve"> WYDATKI NA OCHRONĘ ZDROWIA W BUDŻETACH SAMORZĄDÓW TERYTORIALNYCH </t>
    </r>
  </si>
  <si>
    <r>
      <t xml:space="preserve">WOJEWÓDZTWA
</t>
    </r>
    <r>
      <rPr>
        <i/>
        <sz val="9"/>
        <rFont val="Times New Roman"/>
        <family val="1"/>
        <charset val="238"/>
      </rPr>
      <t>VOIVODESHIPS</t>
    </r>
  </si>
  <si>
    <r>
      <t>Ogółem</t>
    </r>
    <r>
      <rPr>
        <i/>
        <vertAlign val="superscript"/>
        <sz val="9"/>
        <rFont val="Times New Roman"/>
        <family val="1"/>
        <charset val="238"/>
      </rPr>
      <t xml:space="preserve">a)
</t>
    </r>
    <r>
      <rPr>
        <i/>
        <sz val="9"/>
        <rFont val="Times New Roman"/>
        <family val="1"/>
        <charset val="238"/>
      </rPr>
      <t>Total</t>
    </r>
    <r>
      <rPr>
        <i/>
        <vertAlign val="superscript"/>
        <sz val="9"/>
        <rFont val="Times New Roman"/>
        <family val="1"/>
        <charset val="238"/>
      </rPr>
      <t>a)</t>
    </r>
  </si>
  <si>
    <r>
      <t xml:space="preserve">Z tego     </t>
    </r>
    <r>
      <rPr>
        <i/>
        <sz val="9"/>
        <rFont val="Times New Roman"/>
        <family val="1"/>
        <charset val="238"/>
      </rPr>
      <t>Of which</t>
    </r>
  </si>
  <si>
    <r>
      <t xml:space="preserve">gminy
</t>
    </r>
    <r>
      <rPr>
        <i/>
        <sz val="9"/>
        <rFont val="Times New Roman"/>
        <family val="1"/>
        <charset val="238"/>
      </rPr>
      <t>gminas</t>
    </r>
  </si>
  <si>
    <r>
      <t xml:space="preserve">powiaty
</t>
    </r>
    <r>
      <rPr>
        <i/>
        <sz val="9"/>
        <rFont val="Times New Roman"/>
        <family val="1"/>
        <charset val="238"/>
      </rPr>
      <t>powiats</t>
    </r>
  </si>
  <si>
    <r>
      <t xml:space="preserve">miasta
na prawach
powiatu
</t>
    </r>
    <r>
      <rPr>
        <i/>
        <sz val="9"/>
        <rFont val="Times New Roman"/>
        <family val="1"/>
        <charset val="238"/>
      </rPr>
      <t>cities with
powiat status</t>
    </r>
  </si>
  <si>
    <r>
      <t>województwa</t>
    </r>
    <r>
      <rPr>
        <i/>
        <sz val="9"/>
        <rFont val="Times New Roman"/>
        <family val="1"/>
        <charset val="238"/>
      </rPr>
      <t xml:space="preserve"> 
voivodeships</t>
    </r>
  </si>
  <si>
    <r>
      <t>w tysiącach złotych</t>
    </r>
    <r>
      <rPr>
        <i/>
        <sz val="9"/>
        <rFont val="Times New Roman"/>
        <family val="1"/>
        <charset val="238"/>
      </rPr>
      <t xml:space="preserve">     in thous. zl</t>
    </r>
  </si>
  <si>
    <r>
      <t xml:space="preserve">P O L S K A    </t>
    </r>
    <r>
      <rPr>
        <i/>
        <sz val="9"/>
        <rFont val="Times New Roman"/>
        <family val="1"/>
        <charset val="238"/>
      </rPr>
      <t xml:space="preserve"> P o l a n d</t>
    </r>
    <r>
      <rPr>
        <b/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…..…….……..</t>
    </r>
  </si>
  <si>
    <r>
      <t xml:space="preserve">  a)</t>
    </r>
    <r>
      <rPr>
        <sz val="9"/>
        <rFont val="Times New Roman"/>
        <family val="1"/>
        <charset val="238"/>
      </rPr>
      <t xml:space="preserve"> Bez eliminacji przepływu środków pomiędzy jednostkami samorządów terytorialnych, których wartość dla Polski ogółem wynosiła 209 390 tys. zł.</t>
    </r>
  </si>
  <si>
    <t xml:space="preserve">  a) Without elimination of flow of funds between units of local governments, which total expenditure for Poland was 209 390 thous. zl.</t>
  </si>
  <si>
    <r>
      <rPr>
        <sz val="9"/>
        <rFont val="Times New Roman"/>
        <family val="1"/>
        <charset val="238"/>
      </rPr>
      <t>TABL. 89.</t>
    </r>
    <r>
      <rPr>
        <b/>
        <sz val="9"/>
        <rFont val="Times New Roman"/>
        <family val="1"/>
        <charset val="238"/>
      </rPr>
      <t xml:space="preserve"> WYDATKI BUDŻETÓW SAMORZĄDÓW TERYTORIALNYCH NA OCHRONĘ ZDROWIA </t>
    </r>
  </si>
  <si>
    <r>
      <t xml:space="preserve">Gminy
</t>
    </r>
    <r>
      <rPr>
        <i/>
        <sz val="9"/>
        <rFont val="Times New Roman"/>
        <family val="1"/>
        <charset val="238"/>
      </rPr>
      <t>Gminas</t>
    </r>
  </si>
  <si>
    <r>
      <t xml:space="preserve">Powiaty
</t>
    </r>
    <r>
      <rPr>
        <i/>
        <sz val="9"/>
        <rFont val="Times New Roman"/>
        <family val="1"/>
        <charset val="238"/>
      </rPr>
      <t>Powiats</t>
    </r>
  </si>
  <si>
    <r>
      <t>Miasta na prawach powiatu</t>
    </r>
    <r>
      <rPr>
        <i/>
        <sz val="9"/>
        <rFont val="Times New Roman"/>
        <family val="1"/>
        <charset val="238"/>
      </rPr>
      <t xml:space="preserve"> 
Cities with powiat status</t>
    </r>
  </si>
  <si>
    <r>
      <t>Województwa</t>
    </r>
    <r>
      <rPr>
        <i/>
        <sz val="9"/>
        <rFont val="Times New Roman"/>
        <family val="1"/>
        <charset val="238"/>
      </rPr>
      <t xml:space="preserve"> 
Voivodeships</t>
    </r>
  </si>
  <si>
    <r>
      <t xml:space="preserve">    w tym:</t>
    </r>
    <r>
      <rPr>
        <i/>
        <sz val="9"/>
        <rFont val="Times New Roman"/>
        <family val="1"/>
        <charset val="238"/>
      </rPr>
      <t xml:space="preserve">   of which</t>
    </r>
  </si>
  <si>
    <r>
      <t>Lecznictwo psychiatryczne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</si>
  <si>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>Lecznictwo ambulatoryjne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</si>
  <si>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>Ratownictwo medyczne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</si>
  <si>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>Medycyna pracy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</si>
  <si>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>Zwalczanie narkomanii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</si>
  <si>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>Przeciwdziałanie alkoholizmowi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</si>
  <si>
    <r>
      <t>Składki na ubezpieczenia zdro-
  wotne oraz świadczenia dla 
  osób nie objętych obowiąz-
  kiem ubezpieczenia 
  zdrowotnego</t>
    </r>
    <r>
      <rPr>
        <i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</si>
</sst>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@*."/>
    <numFmt numFmtId="166" formatCode="#,##0.0"/>
    <numFmt numFmtId="167" formatCode="#,##0.000"/>
    <numFmt numFmtId="168" formatCode="#,##0,"/>
    <numFmt numFmtId="169" formatCode="###0,"/>
  </numFmts>
  <fonts count="4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 CE"/>
      <family val="1"/>
      <charset val="238"/>
    </font>
    <font>
      <u/>
      <sz val="10"/>
      <color indexed="12"/>
      <name val="Arial"/>
      <family val="2"/>
    </font>
    <font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b/>
      <i/>
      <vertAlign val="superscript"/>
      <sz val="9"/>
      <name val="Times New Roman"/>
      <family val="1"/>
      <charset val="238"/>
    </font>
    <font>
      <i/>
      <vertAlign val="superscript"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7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name val="Czcionka tekstu podstawowego"/>
      <charset val="238"/>
    </font>
    <font>
      <sz val="9"/>
      <name val="Czcionka tekstu podstawowego"/>
      <family val="2"/>
      <charset val="238"/>
    </font>
    <font>
      <sz val="7.5"/>
      <name val="Times New Roman"/>
      <family val="1"/>
      <charset val="238"/>
    </font>
    <font>
      <i/>
      <sz val="7.5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b/>
      <i/>
      <vertAlign val="superscript"/>
      <sz val="8"/>
      <name val="Times New Roman"/>
      <family val="1"/>
      <charset val="238"/>
    </font>
    <font>
      <b/>
      <sz val="11"/>
      <name val="Czcionka tekstu podstawowego"/>
      <charset val="238"/>
    </font>
    <font>
      <sz val="10"/>
      <name val="Arial"/>
      <family val="2"/>
    </font>
    <font>
      <sz val="8"/>
      <name val="Arial"/>
      <family val="2"/>
    </font>
    <font>
      <vertAlign val="superscript"/>
      <sz val="9"/>
      <name val="Times New Roman"/>
      <family val="1"/>
      <charset val="238"/>
    </font>
    <font>
      <i/>
      <sz val="11"/>
      <name val="Czcionka tekstu podstawowego"/>
      <family val="2"/>
      <charset val="238"/>
    </font>
    <font>
      <b/>
      <i/>
      <sz val="11"/>
      <name val="Czcionka tekstu podstawowego"/>
      <family val="2"/>
      <charset val="238"/>
    </font>
    <font>
      <b/>
      <sz val="7.5"/>
      <name val="Times New Roman"/>
      <family val="1"/>
      <charset val="238"/>
    </font>
    <font>
      <b/>
      <i/>
      <sz val="7.5"/>
      <name val="Times New Roman"/>
      <family val="1"/>
      <charset val="238"/>
    </font>
    <font>
      <i/>
      <vertAlign val="superscript"/>
      <sz val="8"/>
      <name val="Times New Roman"/>
      <family val="1"/>
      <charset val="238"/>
    </font>
    <font>
      <i/>
      <sz val="7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 applyFill="0"/>
    <xf numFmtId="0" fontId="2" fillId="0" borderId="0" applyFill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</cellStyleXfs>
  <cellXfs count="276">
    <xf numFmtId="0" fontId="0" fillId="0" borderId="0" xfId="0"/>
    <xf numFmtId="167" fontId="6" fillId="0" borderId="0" xfId="0" applyNumberFormat="1" applyFont="1" applyFill="1" applyBorder="1"/>
    <xf numFmtId="0" fontId="10" fillId="0" borderId="0" xfId="0" applyFont="1"/>
    <xf numFmtId="0" fontId="10" fillId="0" borderId="1" xfId="0" applyFont="1" applyBorder="1"/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7" fillId="0" borderId="7" xfId="0" applyFont="1" applyBorder="1"/>
    <xf numFmtId="165" fontId="14" fillId="0" borderId="3" xfId="0" applyNumberFormat="1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7" fillId="0" borderId="3" xfId="0" applyFont="1" applyBorder="1"/>
    <xf numFmtId="165" fontId="12" fillId="0" borderId="0" xfId="0" applyNumberFormat="1" applyFont="1" applyBorder="1" applyAlignment="1">
      <alignment horizontal="justify" wrapText="1"/>
    </xf>
    <xf numFmtId="0" fontId="13" fillId="0" borderId="0" xfId="0" applyFont="1" applyAlignment="1">
      <alignment horizontal="justify" wrapText="1"/>
    </xf>
    <xf numFmtId="0" fontId="16" fillId="0" borderId="5" xfId="0" applyFont="1" applyBorder="1" applyAlignment="1">
      <alignment horizontal="center" vertical="center" wrapText="1"/>
    </xf>
    <xf numFmtId="0" fontId="9" fillId="0" borderId="7" xfId="0" applyFont="1" applyBorder="1"/>
    <xf numFmtId="0" fontId="8" fillId="0" borderId="8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3" xfId="0" applyFont="1" applyBorder="1"/>
    <xf numFmtId="3" fontId="8" fillId="0" borderId="1" xfId="0" applyNumberFormat="1" applyFont="1" applyBorder="1" applyAlignment="1">
      <alignment horizontal="right"/>
    </xf>
    <xf numFmtId="0" fontId="16" fillId="0" borderId="3" xfId="0" applyFont="1" applyBorder="1"/>
    <xf numFmtId="0" fontId="8" fillId="0" borderId="3" xfId="0" applyFont="1" applyBorder="1"/>
    <xf numFmtId="0" fontId="9" fillId="0" borderId="3" xfId="0" applyFont="1" applyBorder="1" applyAlignment="1">
      <alignment wrapText="1"/>
    </xf>
    <xf numFmtId="0" fontId="9" fillId="0" borderId="3" xfId="0" applyNumberFormat="1" applyFont="1" applyBorder="1" applyAlignment="1">
      <alignment wrapText="1"/>
    </xf>
    <xf numFmtId="3" fontId="9" fillId="0" borderId="1" xfId="0" applyNumberFormat="1" applyFont="1" applyBorder="1" applyAlignment="1">
      <alignment horizontal="right"/>
    </xf>
    <xf numFmtId="0" fontId="16" fillId="0" borderId="3" xfId="0" applyFont="1" applyBorder="1" applyAlignment="1">
      <alignment wrapText="1"/>
    </xf>
    <xf numFmtId="165" fontId="9" fillId="0" borderId="3" xfId="0" applyNumberFormat="1" applyFont="1" applyBorder="1"/>
    <xf numFmtId="0" fontId="8" fillId="0" borderId="3" xfId="0" applyFont="1" applyBorder="1" applyAlignment="1">
      <alignment wrapText="1"/>
    </xf>
    <xf numFmtId="0" fontId="9" fillId="0" borderId="1" xfId="0" applyFont="1" applyBorder="1" applyAlignment="1"/>
    <xf numFmtId="165" fontId="9" fillId="0" borderId="3" xfId="0" applyNumberFormat="1" applyFont="1" applyBorder="1" applyAlignment="1">
      <alignment wrapText="1"/>
    </xf>
    <xf numFmtId="2" fontId="8" fillId="0" borderId="1" xfId="0" applyNumberFormat="1" applyFont="1" applyBorder="1" applyAlignment="1">
      <alignment horizontal="right"/>
    </xf>
    <xf numFmtId="2" fontId="9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left" indent="4"/>
    </xf>
    <xf numFmtId="0" fontId="9" fillId="0" borderId="0" xfId="0" applyFont="1"/>
    <xf numFmtId="0" fontId="21" fillId="0" borderId="6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9" xfId="0" applyFont="1" applyBorder="1"/>
    <xf numFmtId="165" fontId="8" fillId="0" borderId="3" xfId="0" applyNumberFormat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8" fillId="0" borderId="3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2" xfId="0" applyFont="1" applyBorder="1"/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6" fillId="0" borderId="3" xfId="0" applyNumberFormat="1" applyFont="1" applyBorder="1" applyAlignment="1">
      <alignment horizontal="justify" vertical="center" wrapText="1"/>
    </xf>
    <xf numFmtId="0" fontId="9" fillId="0" borderId="3" xfId="0" applyNumberFormat="1" applyFont="1" applyBorder="1" applyAlignment="1">
      <alignment vertical="center" wrapText="1"/>
    </xf>
    <xf numFmtId="0" fontId="16" fillId="0" borderId="0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6" fillId="0" borderId="0" xfId="0" applyNumberFormat="1" applyFont="1" applyAlignment="1">
      <alignment horizontal="justify"/>
    </xf>
    <xf numFmtId="0" fontId="10" fillId="0" borderId="0" xfId="0" applyFont="1" applyBorder="1"/>
    <xf numFmtId="0" fontId="12" fillId="0" borderId="1" xfId="0" applyFont="1" applyBorder="1" applyAlignment="1">
      <alignment horizontal="center"/>
    </xf>
    <xf numFmtId="3" fontId="9" fillId="0" borderId="2" xfId="0" applyNumberFormat="1" applyFont="1" applyBorder="1" applyAlignment="1">
      <alignment horizontal="right"/>
    </xf>
    <xf numFmtId="2" fontId="9" fillId="0" borderId="2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23" fillId="0" borderId="0" xfId="0" applyFont="1"/>
    <xf numFmtId="0" fontId="24" fillId="0" borderId="1" xfId="0" applyFont="1" applyBorder="1"/>
    <xf numFmtId="0" fontId="8" fillId="0" borderId="1" xfId="0" applyFont="1" applyBorder="1" applyAlignment="1">
      <alignment horizontal="center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4" fillId="0" borderId="7" xfId="0" applyFont="1" applyBorder="1"/>
    <xf numFmtId="0" fontId="24" fillId="0" borderId="3" xfId="0" applyFont="1" applyBorder="1"/>
    <xf numFmtId="0" fontId="24" fillId="0" borderId="0" xfId="0" applyFont="1"/>
    <xf numFmtId="0" fontId="16" fillId="0" borderId="0" xfId="0" applyFont="1"/>
    <xf numFmtId="0" fontId="20" fillId="0" borderId="0" xfId="0" applyFont="1"/>
    <xf numFmtId="0" fontId="11" fillId="0" borderId="9" xfId="0" applyFont="1" applyBorder="1"/>
    <xf numFmtId="0" fontId="29" fillId="0" borderId="0" xfId="0" applyFont="1"/>
    <xf numFmtId="0" fontId="8" fillId="0" borderId="9" xfId="0" applyFont="1" applyBorder="1"/>
    <xf numFmtId="0" fontId="9" fillId="0" borderId="2" xfId="0" applyFont="1" applyBorder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/>
    <xf numFmtId="0" fontId="16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Border="1" applyAlignment="1">
      <alignment horizontal="left" wrapText="1"/>
    </xf>
    <xf numFmtId="0" fontId="10" fillId="0" borderId="0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justify" wrapText="1"/>
    </xf>
    <xf numFmtId="0" fontId="8" fillId="0" borderId="0" xfId="0" applyFont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/>
    <xf numFmtId="0" fontId="16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0" fontId="8" fillId="0" borderId="1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0" fontId="8" fillId="0" borderId="2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1" xfId="9" applyNumberFormat="1" applyFont="1" applyBorder="1" applyAlignment="1">
      <alignment horizontal="right"/>
    </xf>
    <xf numFmtId="0" fontId="8" fillId="0" borderId="2" xfId="9" applyNumberFormat="1" applyFont="1" applyBorder="1" applyAlignment="1">
      <alignment horizontal="right"/>
    </xf>
    <xf numFmtId="0" fontId="9" fillId="0" borderId="1" xfId="0" applyNumberFormat="1" applyFont="1" applyBorder="1" applyAlignment="1">
      <alignment horizontal="right"/>
    </xf>
    <xf numFmtId="0" fontId="9" fillId="0" borderId="1" xfId="9" applyNumberFormat="1" applyFont="1" applyBorder="1" applyAlignment="1">
      <alignment horizontal="right"/>
    </xf>
    <xf numFmtId="0" fontId="9" fillId="0" borderId="2" xfId="9" applyNumberFormat="1" applyFont="1" applyBorder="1" applyAlignment="1">
      <alignment horizontal="right"/>
    </xf>
    <xf numFmtId="0" fontId="9" fillId="0" borderId="2" xfId="0" applyFont="1" applyBorder="1" applyAlignment="1"/>
    <xf numFmtId="0" fontId="14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6" fontId="10" fillId="0" borderId="8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justify" vertical="center"/>
    </xf>
    <xf numFmtId="166" fontId="8" fillId="0" borderId="1" xfId="0" applyNumberFormat="1" applyFont="1" applyBorder="1" applyAlignment="1">
      <alignment horizontal="right" vertical="center" indent="1"/>
    </xf>
    <xf numFmtId="166" fontId="9" fillId="0" borderId="1" xfId="0" applyNumberFormat="1" applyFont="1" applyBorder="1" applyAlignment="1">
      <alignment horizontal="right" vertical="center" indent="1"/>
    </xf>
    <xf numFmtId="166" fontId="9" fillId="0" borderId="2" xfId="0" applyNumberFormat="1" applyFont="1" applyBorder="1" applyAlignment="1">
      <alignment horizontal="right" vertical="center" indent="1"/>
    </xf>
    <xf numFmtId="166" fontId="8" fillId="0" borderId="2" xfId="0" applyNumberFormat="1" applyFont="1" applyBorder="1" applyAlignment="1">
      <alignment horizontal="right" vertical="center" inden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/>
    <xf numFmtId="166" fontId="10" fillId="0" borderId="1" xfId="0" applyNumberFormat="1" applyFont="1" applyBorder="1"/>
    <xf numFmtId="166" fontId="11" fillId="0" borderId="1" xfId="0" applyNumberFormat="1" applyFont="1" applyBorder="1"/>
    <xf numFmtId="166" fontId="10" fillId="0" borderId="2" xfId="0" applyNumberFormat="1" applyFont="1" applyBorder="1"/>
    <xf numFmtId="166" fontId="9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10" fillId="0" borderId="3" xfId="0" applyFont="1" applyBorder="1"/>
    <xf numFmtId="0" fontId="11" fillId="0" borderId="0" xfId="0" applyFont="1"/>
    <xf numFmtId="0" fontId="33" fillId="0" borderId="0" xfId="0" applyFont="1"/>
    <xf numFmtId="0" fontId="34" fillId="0" borderId="0" xfId="0" applyFont="1"/>
    <xf numFmtId="164" fontId="8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indent="1"/>
    </xf>
    <xf numFmtId="164" fontId="9" fillId="0" borderId="1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 indent="1"/>
    </xf>
    <xf numFmtId="164" fontId="10" fillId="0" borderId="1" xfId="0" applyNumberFormat="1" applyFont="1" applyBorder="1"/>
    <xf numFmtId="164" fontId="11" fillId="0" borderId="2" xfId="0" applyNumberFormat="1" applyFont="1" applyBorder="1"/>
    <xf numFmtId="0" fontId="11" fillId="0" borderId="0" xfId="0" applyFont="1" applyBorder="1"/>
    <xf numFmtId="164" fontId="9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Border="1"/>
    <xf numFmtId="164" fontId="10" fillId="0" borderId="0" xfId="0" applyNumberFormat="1" applyFont="1" applyBorder="1"/>
    <xf numFmtId="0" fontId="11" fillId="0" borderId="1" xfId="0" applyFont="1" applyBorder="1"/>
    <xf numFmtId="164" fontId="9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6" fontId="9" fillId="0" borderId="2" xfId="0" applyNumberFormat="1" applyFont="1" applyFill="1" applyBorder="1"/>
    <xf numFmtId="166" fontId="24" fillId="0" borderId="2" xfId="0" applyNumberFormat="1" applyFont="1" applyBorder="1"/>
    <xf numFmtId="166" fontId="9" fillId="0" borderId="1" xfId="0" applyNumberFormat="1" applyFont="1" applyFill="1" applyBorder="1"/>
    <xf numFmtId="166" fontId="9" fillId="0" borderId="0" xfId="0" applyNumberFormat="1" applyFont="1" applyFill="1"/>
    <xf numFmtId="166" fontId="9" fillId="0" borderId="0" xfId="0" applyNumberFormat="1" applyFont="1" applyBorder="1" applyAlignment="1">
      <alignment horizontal="right" vertical="center"/>
    </xf>
    <xf numFmtId="166" fontId="24" fillId="0" borderId="1" xfId="0" applyNumberFormat="1" applyFont="1" applyBorder="1"/>
    <xf numFmtId="166" fontId="24" fillId="0" borderId="0" xfId="0" applyNumberFormat="1" applyFont="1"/>
    <xf numFmtId="166" fontId="8" fillId="0" borderId="2" xfId="0" applyNumberFormat="1" applyFont="1" applyFill="1" applyBorder="1"/>
    <xf numFmtId="0" fontId="17" fillId="0" borderId="8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justify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/>
    </xf>
    <xf numFmtId="0" fontId="9" fillId="0" borderId="8" xfId="0" applyFont="1" applyBorder="1" applyAlignment="1">
      <alignment horizontal="right" vertical="center"/>
    </xf>
    <xf numFmtId="2" fontId="9" fillId="0" borderId="8" xfId="0" applyNumberFormat="1" applyFont="1" applyBorder="1" applyAlignment="1">
      <alignment horizontal="right" vertical="center"/>
    </xf>
    <xf numFmtId="2" fontId="9" fillId="0" borderId="9" xfId="0" applyNumberFormat="1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3" fontId="8" fillId="0" borderId="0" xfId="0" applyNumberFormat="1" applyFont="1"/>
    <xf numFmtId="2" fontId="8" fillId="0" borderId="1" xfId="0" applyNumberFormat="1" applyFont="1" applyBorder="1" applyAlignment="1">
      <alignment vertical="center"/>
    </xf>
    <xf numFmtId="2" fontId="8" fillId="0" borderId="0" xfId="0" applyNumberFormat="1" applyFont="1"/>
    <xf numFmtId="0" fontId="16" fillId="0" borderId="3" xfId="0" applyFont="1" applyBorder="1" applyAlignment="1">
      <alignment horizontal="justify" vertical="center"/>
    </xf>
    <xf numFmtId="3" fontId="9" fillId="0" borderId="1" xfId="0" applyNumberFormat="1" applyFont="1" applyBorder="1" applyAlignment="1">
      <alignment horizontal="right" vertical="center"/>
    </xf>
    <xf numFmtId="3" fontId="10" fillId="0" borderId="0" xfId="0" applyNumberFormat="1" applyFont="1"/>
    <xf numFmtId="2" fontId="9" fillId="0" borderId="1" xfId="0" applyNumberFormat="1" applyFont="1" applyBorder="1" applyAlignment="1">
      <alignment vertical="center"/>
    </xf>
    <xf numFmtId="2" fontId="9" fillId="0" borderId="0" xfId="0" applyNumberFormat="1" applyFont="1"/>
    <xf numFmtId="0" fontId="9" fillId="0" borderId="3" xfId="0" applyFont="1" applyBorder="1" applyAlignment="1">
      <alignment horizontal="justify" vertical="center"/>
    </xf>
    <xf numFmtId="3" fontId="9" fillId="0" borderId="1" xfId="0" applyNumberFormat="1" applyFont="1" applyBorder="1" applyAlignment="1">
      <alignment horizontal="justify" vertical="center"/>
    </xf>
    <xf numFmtId="2" fontId="9" fillId="0" borderId="1" xfId="0" applyNumberFormat="1" applyFont="1" applyBorder="1" applyAlignment="1">
      <alignment horizontal="justify" vertical="center"/>
    </xf>
    <xf numFmtId="165" fontId="9" fillId="0" borderId="3" xfId="0" applyNumberFormat="1" applyFont="1" applyBorder="1" applyAlignment="1">
      <alignment horizontal="justify" vertical="center"/>
    </xf>
    <xf numFmtId="3" fontId="9" fillId="0" borderId="0" xfId="0" applyNumberFormat="1" applyFont="1"/>
    <xf numFmtId="2" fontId="9" fillId="0" borderId="1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3" fontId="9" fillId="0" borderId="1" xfId="0" applyNumberFormat="1" applyFont="1" applyBorder="1" applyAlignment="1">
      <alignment vertical="center"/>
    </xf>
    <xf numFmtId="168" fontId="8" fillId="0" borderId="0" xfId="0" applyNumberFormat="1" applyFont="1"/>
    <xf numFmtId="2" fontId="8" fillId="0" borderId="2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8" fontId="9" fillId="0" borderId="0" xfId="0" applyNumberFormat="1" applyFont="1"/>
    <xf numFmtId="0" fontId="16" fillId="0" borderId="3" xfId="0" applyFont="1" applyBorder="1" applyAlignment="1">
      <alignment vertical="center" wrapText="1"/>
    </xf>
    <xf numFmtId="165" fontId="9" fillId="0" borderId="3" xfId="0" applyNumberFormat="1" applyFont="1" applyBorder="1" applyAlignment="1">
      <alignment vertical="center" wrapText="1"/>
    </xf>
    <xf numFmtId="168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3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1" fontId="8" fillId="0" borderId="1" xfId="0" applyNumberFormat="1" applyFont="1" applyBorder="1" applyAlignment="1">
      <alignment horizontal="right"/>
    </xf>
    <xf numFmtId="169" fontId="8" fillId="0" borderId="0" xfId="0" applyNumberFormat="1" applyFont="1"/>
    <xf numFmtId="1" fontId="8" fillId="0" borderId="2" xfId="0" applyNumberFormat="1" applyFont="1" applyBorder="1" applyAlignment="1">
      <alignment horizontal="right"/>
    </xf>
    <xf numFmtId="169" fontId="8" fillId="0" borderId="2" xfId="0" applyNumberFormat="1" applyFont="1" applyBorder="1"/>
    <xf numFmtId="0" fontId="16" fillId="0" borderId="3" xfId="0" applyFont="1" applyBorder="1" applyAlignment="1">
      <alignment horizontal="justify" wrapText="1"/>
    </xf>
    <xf numFmtId="3" fontId="9" fillId="0" borderId="2" xfId="0" applyNumberFormat="1" applyFont="1" applyBorder="1" applyAlignment="1">
      <alignment horizontal="justify" vertical="center"/>
    </xf>
    <xf numFmtId="165" fontId="8" fillId="0" borderId="3" xfId="0" applyNumberFormat="1" applyFont="1" applyBorder="1" applyAlignment="1">
      <alignment horizontal="justify" vertical="center"/>
    </xf>
    <xf numFmtId="3" fontId="8" fillId="0" borderId="2" xfId="0" applyNumberFormat="1" applyFont="1" applyBorder="1" applyAlignment="1">
      <alignment horizontal="right" vertical="center"/>
    </xf>
    <xf numFmtId="168" fontId="8" fillId="0" borderId="2" xfId="0" applyNumberFormat="1" applyFont="1" applyBorder="1"/>
    <xf numFmtId="3" fontId="9" fillId="0" borderId="2" xfId="0" applyNumberFormat="1" applyFont="1" applyBorder="1" applyAlignment="1">
      <alignment horizontal="right" vertical="center"/>
    </xf>
    <xf numFmtId="0" fontId="39" fillId="0" borderId="0" xfId="0" applyFont="1"/>
  </cellXfs>
  <cellStyles count="15">
    <cellStyle name="[StdExit()]" xfId="6"/>
    <cellStyle name="Hyperlink 2" xfId="7"/>
    <cellStyle name="Normal 2" xfId="10"/>
    <cellStyle name="Normal 2 3" xfId="4"/>
    <cellStyle name="Normal 2 3 2" xfId="5"/>
    <cellStyle name="Normal 3" xfId="11"/>
    <cellStyle name="Normal 4" xfId="12"/>
    <cellStyle name="Normal_Aggregate Tables" xfId="13"/>
    <cellStyle name="Normalny" xfId="0" builtinId="0"/>
    <cellStyle name="Normalny 2" xfId="3"/>
    <cellStyle name="Normalny 2 2" xfId="8"/>
    <cellStyle name="Normalny 2 3" xfId="2"/>
    <cellStyle name="Normalny 3" xfId="1"/>
    <cellStyle name="Procentowy" xfId="9" builtinId="5"/>
    <cellStyle name="Standaard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workbookViewId="0">
      <selection activeCell="C10" sqref="C10"/>
    </sheetView>
  </sheetViews>
  <sheetFormatPr defaultColWidth="9" defaultRowHeight="14.25"/>
  <cols>
    <col min="1" max="1" width="31.875" style="2" customWidth="1"/>
    <col min="2" max="5" width="10.625" style="2" customWidth="1"/>
    <col min="6" max="16384" width="9" style="2"/>
  </cols>
  <sheetData>
    <row r="1" spans="1:6">
      <c r="A1" s="93" t="s">
        <v>331</v>
      </c>
      <c r="B1" s="94"/>
      <c r="C1" s="94"/>
      <c r="D1" s="94"/>
      <c r="E1" s="94"/>
    </row>
    <row r="2" spans="1:6" ht="11.45" customHeight="1">
      <c r="A2" s="100" t="s">
        <v>274</v>
      </c>
      <c r="B2" s="100"/>
      <c r="C2" s="100"/>
      <c r="D2" s="100"/>
      <c r="E2" s="100"/>
    </row>
    <row r="3" spans="1:6">
      <c r="A3" s="95" t="s">
        <v>332</v>
      </c>
      <c r="B3" s="96"/>
      <c r="C3" s="96"/>
      <c r="D3" s="96"/>
      <c r="E3" s="96"/>
    </row>
    <row r="4" spans="1:6" ht="13.15" customHeight="1">
      <c r="A4" s="101" t="s">
        <v>275</v>
      </c>
      <c r="B4" s="101"/>
      <c r="C4" s="101"/>
      <c r="D4" s="101"/>
      <c r="E4" s="101"/>
    </row>
    <row r="5" spans="1:6">
      <c r="A5" s="97" t="s">
        <v>238</v>
      </c>
      <c r="B5" s="112">
        <v>2013</v>
      </c>
      <c r="C5" s="112"/>
      <c r="D5" s="112">
        <v>2014</v>
      </c>
      <c r="E5" s="113"/>
    </row>
    <row r="6" spans="1:6" ht="24">
      <c r="A6" s="98"/>
      <c r="B6" s="15" t="s">
        <v>239</v>
      </c>
      <c r="C6" s="91" t="s">
        <v>227</v>
      </c>
      <c r="D6" s="15" t="s">
        <v>239</v>
      </c>
      <c r="E6" s="92" t="s">
        <v>227</v>
      </c>
      <c r="F6" s="63"/>
    </row>
    <row r="7" spans="1:6">
      <c r="A7" s="16"/>
      <c r="B7" s="17"/>
      <c r="C7" s="18"/>
      <c r="D7" s="80"/>
      <c r="E7" s="81"/>
    </row>
    <row r="8" spans="1:6">
      <c r="A8" s="20" t="s">
        <v>226</v>
      </c>
      <c r="B8" s="21">
        <v>106869.4</v>
      </c>
      <c r="C8" s="119">
        <v>100</v>
      </c>
      <c r="D8" s="120">
        <v>108737.2</v>
      </c>
      <c r="E8" s="121">
        <v>100</v>
      </c>
    </row>
    <row r="9" spans="1:6">
      <c r="A9" s="22" t="s">
        <v>219</v>
      </c>
      <c r="B9" s="21"/>
      <c r="C9" s="122"/>
      <c r="D9" s="120"/>
      <c r="E9" s="123"/>
    </row>
    <row r="10" spans="1:6">
      <c r="A10" s="23"/>
      <c r="B10" s="124"/>
      <c r="C10" s="124"/>
      <c r="D10" s="125"/>
      <c r="E10" s="125"/>
    </row>
    <row r="11" spans="1:6">
      <c r="A11" s="23" t="s">
        <v>240</v>
      </c>
      <c r="B11" s="21">
        <v>75873.399999999994</v>
      </c>
      <c r="C11" s="126">
        <v>71</v>
      </c>
      <c r="D11" s="120">
        <v>77208</v>
      </c>
      <c r="E11" s="127">
        <v>71</v>
      </c>
    </row>
    <row r="12" spans="1:6">
      <c r="A12" s="22" t="s">
        <v>145</v>
      </c>
      <c r="B12" s="21"/>
      <c r="C12" s="128"/>
      <c r="D12" s="120"/>
      <c r="E12" s="127"/>
    </row>
    <row r="13" spans="1:6">
      <c r="A13" s="24" t="s">
        <v>241</v>
      </c>
      <c r="B13" s="124"/>
      <c r="C13" s="128"/>
      <c r="D13" s="125"/>
      <c r="E13" s="127"/>
    </row>
    <row r="14" spans="1:6" ht="28.5" customHeight="1">
      <c r="A14" s="25" t="s">
        <v>312</v>
      </c>
      <c r="B14" s="26">
        <v>10533.6</v>
      </c>
      <c r="C14" s="129">
        <v>10</v>
      </c>
      <c r="D14" s="65">
        <v>10016.6</v>
      </c>
      <c r="E14" s="130">
        <v>9</v>
      </c>
    </row>
    <row r="15" spans="1:6" ht="24">
      <c r="A15" s="27" t="s">
        <v>220</v>
      </c>
      <c r="B15" s="26"/>
      <c r="C15" s="128"/>
      <c r="D15" s="65"/>
      <c r="E15" s="130"/>
    </row>
    <row r="16" spans="1:6">
      <c r="A16" s="27"/>
      <c r="B16" s="26"/>
      <c r="C16" s="128"/>
      <c r="D16" s="65"/>
      <c r="E16" s="130"/>
    </row>
    <row r="17" spans="1:5">
      <c r="A17" s="28" t="s">
        <v>221</v>
      </c>
      <c r="B17" s="26">
        <v>6101.9</v>
      </c>
      <c r="C17" s="129">
        <v>6</v>
      </c>
      <c r="D17" s="65">
        <v>5956.8</v>
      </c>
      <c r="E17" s="130">
        <v>5</v>
      </c>
    </row>
    <row r="18" spans="1:5">
      <c r="A18" s="22" t="s">
        <v>223</v>
      </c>
      <c r="B18" s="26"/>
      <c r="C18" s="128"/>
      <c r="D18" s="65"/>
      <c r="E18" s="130"/>
    </row>
    <row r="19" spans="1:5">
      <c r="A19" s="20" t="s">
        <v>222</v>
      </c>
      <c r="B19" s="26">
        <v>4431.7</v>
      </c>
      <c r="C19" s="129">
        <v>4</v>
      </c>
      <c r="D19" s="65">
        <v>4059.8</v>
      </c>
      <c r="E19" s="130">
        <v>4</v>
      </c>
    </row>
    <row r="20" spans="1:5">
      <c r="A20" s="22" t="s">
        <v>224</v>
      </c>
      <c r="B20" s="26"/>
      <c r="C20" s="128"/>
      <c r="D20" s="65"/>
      <c r="E20" s="130"/>
    </row>
    <row r="21" spans="1:5" ht="31.5" customHeight="1">
      <c r="A21" s="24" t="s">
        <v>225</v>
      </c>
      <c r="B21" s="26">
        <v>65339.8</v>
      </c>
      <c r="C21" s="129">
        <v>61</v>
      </c>
      <c r="D21" s="65">
        <v>67191.399999999994</v>
      </c>
      <c r="E21" s="130">
        <v>62</v>
      </c>
    </row>
    <row r="22" spans="1:5" ht="24" customHeight="1">
      <c r="A22" s="27" t="s">
        <v>313</v>
      </c>
      <c r="B22" s="26"/>
      <c r="C22" s="128"/>
      <c r="D22" s="65"/>
      <c r="E22" s="127"/>
    </row>
    <row r="23" spans="1:5">
      <c r="A23" s="29"/>
      <c r="B23" s="30"/>
      <c r="C23" s="128"/>
      <c r="D23" s="131"/>
      <c r="E23" s="127"/>
    </row>
    <row r="24" spans="1:5">
      <c r="A24" s="29" t="s">
        <v>242</v>
      </c>
      <c r="B24" s="21">
        <v>30996</v>
      </c>
      <c r="C24" s="126">
        <v>29</v>
      </c>
      <c r="D24" s="120">
        <v>31529.200000000001</v>
      </c>
      <c r="E24" s="127">
        <v>29</v>
      </c>
    </row>
    <row r="25" spans="1:5">
      <c r="A25" s="27" t="s">
        <v>144</v>
      </c>
      <c r="B25" s="21"/>
      <c r="C25" s="128"/>
      <c r="D25" s="120"/>
      <c r="E25" s="127"/>
    </row>
    <row r="26" spans="1:5">
      <c r="A26" s="24" t="s">
        <v>241</v>
      </c>
      <c r="B26" s="30"/>
      <c r="C26" s="128"/>
      <c r="D26" s="131"/>
      <c r="E26" s="127"/>
    </row>
    <row r="27" spans="1:5">
      <c r="A27" s="31" t="s">
        <v>143</v>
      </c>
      <c r="B27" s="26">
        <v>24977.9</v>
      </c>
      <c r="C27" s="129">
        <v>23</v>
      </c>
      <c r="D27" s="65">
        <v>24850.2</v>
      </c>
      <c r="E27" s="130">
        <v>23</v>
      </c>
    </row>
    <row r="28" spans="1:5" ht="14.25" customHeight="1">
      <c r="A28" s="27" t="s">
        <v>142</v>
      </c>
      <c r="B28" s="26"/>
      <c r="C28" s="128"/>
      <c r="D28" s="65"/>
      <c r="E28" s="130"/>
    </row>
    <row r="29" spans="1:5">
      <c r="A29" s="28" t="s">
        <v>141</v>
      </c>
      <c r="B29" s="26">
        <v>6018.1</v>
      </c>
      <c r="C29" s="129">
        <v>6</v>
      </c>
      <c r="D29" s="65">
        <v>6679</v>
      </c>
      <c r="E29" s="130">
        <v>6</v>
      </c>
    </row>
    <row r="30" spans="1:5" ht="13.5" customHeight="1">
      <c r="A30" s="22" t="s">
        <v>140</v>
      </c>
      <c r="B30" s="26"/>
      <c r="C30" s="32"/>
      <c r="D30" s="65"/>
      <c r="E30" s="33"/>
    </row>
    <row r="31" spans="1:5" ht="15.75" customHeight="1">
      <c r="A31" s="34"/>
      <c r="B31" s="35"/>
      <c r="C31" s="35"/>
      <c r="D31" s="35"/>
      <c r="E31" s="35"/>
    </row>
    <row r="32" spans="1:5" ht="23.25" customHeight="1">
      <c r="A32" s="99" t="s">
        <v>243</v>
      </c>
      <c r="B32" s="94"/>
      <c r="C32" s="94"/>
      <c r="D32" s="94"/>
      <c r="E32" s="94"/>
    </row>
    <row r="33" spans="1:5" ht="13.5" customHeight="1">
      <c r="A33" s="99" t="s">
        <v>244</v>
      </c>
      <c r="B33" s="94"/>
      <c r="C33" s="94"/>
      <c r="D33" s="94"/>
      <c r="E33" s="94"/>
    </row>
    <row r="34" spans="1:5" ht="15.75" customHeight="1"/>
    <row r="38" spans="1:5" ht="26.25" customHeight="1"/>
    <row r="39" spans="1:5" ht="27.75" customHeight="1"/>
  </sheetData>
  <mergeCells count="9">
    <mergeCell ref="A1:E1"/>
    <mergeCell ref="A3:E3"/>
    <mergeCell ref="A5:A6"/>
    <mergeCell ref="A32:E32"/>
    <mergeCell ref="A33:E33"/>
    <mergeCell ref="B5:C5"/>
    <mergeCell ref="D5:E5"/>
    <mergeCell ref="A2:E2"/>
    <mergeCell ref="A4:E4"/>
  </mergeCells>
  <pageMargins left="0.78740157480314965" right="0.78740157480314965" top="0.78740157480314965" bottom="0.78740157480314965" header="0.51181102362204722" footer="0.51181102362204722"/>
  <pageSetup paperSize="9" orientation="portrait" horizontalDpi="4294967295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3"/>
  <sheetViews>
    <sheetView zoomScale="120" zoomScaleNormal="120" workbookViewId="0">
      <pane ySplit="9" topLeftCell="A10" activePane="bottomLeft" state="frozen"/>
      <selection pane="bottomLeft" activeCell="B5" sqref="B5:B8"/>
    </sheetView>
  </sheetViews>
  <sheetFormatPr defaultColWidth="9" defaultRowHeight="14.25"/>
  <cols>
    <col min="1" max="1" width="30.5" style="2" customWidth="1"/>
    <col min="2" max="2" width="6.375" style="2" customWidth="1"/>
    <col min="3" max="3" width="7.25" style="2" customWidth="1"/>
    <col min="4" max="6" width="8.125" style="2" customWidth="1"/>
    <col min="7" max="7" width="7.5" style="2" customWidth="1"/>
    <col min="8" max="8" width="8.75" style="2" customWidth="1"/>
    <col min="9" max="9" width="8.5" style="2" customWidth="1"/>
    <col min="10" max="11" width="8.125" style="2" customWidth="1"/>
    <col min="12" max="12" width="8" style="2" customWidth="1"/>
    <col min="13" max="16384" width="9" style="2"/>
  </cols>
  <sheetData>
    <row r="1" spans="1:12">
      <c r="A1" s="102" t="s">
        <v>333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>
      <c r="A2" s="102" t="s">
        <v>19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>
      <c r="A3" s="104" t="s">
        <v>236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>
      <c r="A4" s="104" t="s">
        <v>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ht="14.25" customHeight="1">
      <c r="A5" s="132" t="s">
        <v>334</v>
      </c>
      <c r="B5" s="110" t="s">
        <v>335</v>
      </c>
      <c r="C5" s="133" t="s">
        <v>336</v>
      </c>
      <c r="D5" s="105" t="s">
        <v>235</v>
      </c>
      <c r="E5" s="105"/>
      <c r="F5" s="105"/>
      <c r="G5" s="105"/>
      <c r="H5" s="105"/>
      <c r="I5" s="105"/>
      <c r="J5" s="105"/>
      <c r="K5" s="105"/>
      <c r="L5" s="106"/>
    </row>
    <row r="6" spans="1:12">
      <c r="A6" s="134"/>
      <c r="B6" s="135"/>
      <c r="C6" s="135"/>
      <c r="D6" s="6" t="s">
        <v>1</v>
      </c>
      <c r="E6" s="91" t="s">
        <v>2</v>
      </c>
      <c r="F6" s="91" t="s">
        <v>3</v>
      </c>
      <c r="G6" s="6" t="s">
        <v>4</v>
      </c>
      <c r="H6" s="87" t="s">
        <v>146</v>
      </c>
      <c r="I6" s="87" t="s">
        <v>147</v>
      </c>
      <c r="J6" s="87" t="s">
        <v>5</v>
      </c>
      <c r="K6" s="90" t="s">
        <v>6</v>
      </c>
      <c r="L6" s="7" t="s">
        <v>159</v>
      </c>
    </row>
    <row r="7" spans="1:12" ht="140.44999999999999" customHeight="1">
      <c r="A7" s="134"/>
      <c r="B7" s="135"/>
      <c r="C7" s="135"/>
      <c r="D7" s="4" t="s">
        <v>228</v>
      </c>
      <c r="E7" s="89" t="s">
        <v>229</v>
      </c>
      <c r="F7" s="89" t="s">
        <v>230</v>
      </c>
      <c r="G7" s="4" t="s">
        <v>272</v>
      </c>
      <c r="H7" s="89" t="s">
        <v>231</v>
      </c>
      <c r="I7" s="89" t="s">
        <v>326</v>
      </c>
      <c r="J7" s="89" t="s">
        <v>232</v>
      </c>
      <c r="K7" s="4" t="s">
        <v>233</v>
      </c>
      <c r="L7" s="5" t="s">
        <v>234</v>
      </c>
    </row>
    <row r="8" spans="1:12" ht="19.899999999999999" customHeight="1">
      <c r="A8" s="134"/>
      <c r="B8" s="135"/>
      <c r="C8" s="136" t="s">
        <v>337</v>
      </c>
      <c r="D8" s="136"/>
      <c r="E8" s="136"/>
      <c r="F8" s="136"/>
      <c r="G8" s="136"/>
      <c r="H8" s="136"/>
      <c r="I8" s="136"/>
      <c r="J8" s="136"/>
      <c r="K8" s="136"/>
      <c r="L8" s="137"/>
    </row>
    <row r="9" spans="1:12" ht="7.5" customHeight="1">
      <c r="A9" s="8"/>
      <c r="B9" s="37"/>
      <c r="C9" s="138"/>
      <c r="D9" s="37"/>
      <c r="E9" s="37"/>
      <c r="F9" s="37"/>
      <c r="G9" s="37"/>
      <c r="H9" s="37"/>
      <c r="I9" s="37"/>
      <c r="J9" s="37"/>
      <c r="K9" s="37"/>
      <c r="L9" s="38"/>
    </row>
    <row r="10" spans="1:12">
      <c r="A10" s="9" t="s">
        <v>8</v>
      </c>
      <c r="B10" s="139" t="s">
        <v>9</v>
      </c>
      <c r="C10" s="140">
        <v>59304.411999999997</v>
      </c>
      <c r="D10" s="140">
        <v>48627.447</v>
      </c>
      <c r="E10" s="141">
        <v>1244.9849999999999</v>
      </c>
      <c r="F10" s="141">
        <v>47382.462</v>
      </c>
      <c r="G10" s="140">
        <v>4000.6489999999999</v>
      </c>
      <c r="H10" s="141">
        <v>3826.4989999999998</v>
      </c>
      <c r="I10" s="141">
        <v>174.14999999999998</v>
      </c>
      <c r="J10" s="140" t="s">
        <v>0</v>
      </c>
      <c r="K10" s="142">
        <v>6676.3160000000007</v>
      </c>
      <c r="L10" s="142" t="s">
        <v>0</v>
      </c>
    </row>
    <row r="11" spans="1:12">
      <c r="A11" s="10" t="s">
        <v>152</v>
      </c>
      <c r="B11" s="143"/>
      <c r="C11" s="140"/>
      <c r="D11" s="140"/>
      <c r="E11" s="141"/>
      <c r="F11" s="141"/>
      <c r="G11" s="140"/>
      <c r="H11" s="141"/>
      <c r="I11" s="141"/>
      <c r="J11" s="141"/>
      <c r="K11" s="144"/>
      <c r="L11" s="142"/>
    </row>
    <row r="12" spans="1:12" ht="7.5" customHeight="1">
      <c r="A12" s="11"/>
      <c r="B12" s="145"/>
      <c r="C12" s="146"/>
      <c r="D12" s="146"/>
      <c r="E12" s="147"/>
      <c r="F12" s="147"/>
      <c r="G12" s="146"/>
      <c r="H12" s="147"/>
      <c r="I12" s="147"/>
      <c r="J12" s="147"/>
      <c r="K12" s="148"/>
      <c r="L12" s="149"/>
    </row>
    <row r="13" spans="1:12">
      <c r="A13" s="9" t="s">
        <v>148</v>
      </c>
      <c r="B13" s="143" t="s">
        <v>10</v>
      </c>
      <c r="C13" s="140">
        <v>3819.5680000000002</v>
      </c>
      <c r="D13" s="140">
        <v>2826.8710000000001</v>
      </c>
      <c r="E13" s="141">
        <v>53.048000000000009</v>
      </c>
      <c r="F13" s="141">
        <v>2773.8229999999999</v>
      </c>
      <c r="G13" s="140">
        <v>220.00500000000002</v>
      </c>
      <c r="H13" s="140" t="s">
        <v>0</v>
      </c>
      <c r="I13" s="141">
        <v>220.00500000000002</v>
      </c>
      <c r="J13" s="140" t="s">
        <v>0</v>
      </c>
      <c r="K13" s="142">
        <v>772.69200000000001</v>
      </c>
      <c r="L13" s="142" t="s">
        <v>0</v>
      </c>
    </row>
    <row r="14" spans="1:12">
      <c r="A14" s="10" t="s">
        <v>58</v>
      </c>
      <c r="B14" s="143"/>
      <c r="C14" s="140"/>
      <c r="D14" s="140"/>
      <c r="E14" s="141"/>
      <c r="F14" s="141"/>
      <c r="G14" s="140"/>
      <c r="H14" s="141"/>
      <c r="I14" s="141"/>
      <c r="J14" s="141"/>
      <c r="K14" s="144"/>
      <c r="L14" s="142"/>
    </row>
    <row r="15" spans="1:12" ht="7.5" customHeight="1">
      <c r="A15" s="11"/>
      <c r="B15" s="145"/>
      <c r="C15" s="146"/>
      <c r="D15" s="146"/>
      <c r="E15" s="147"/>
      <c r="F15" s="147"/>
      <c r="G15" s="146"/>
      <c r="H15" s="147"/>
      <c r="I15" s="147"/>
      <c r="J15" s="147"/>
      <c r="K15" s="148"/>
      <c r="L15" s="149"/>
    </row>
    <row r="16" spans="1:12">
      <c r="A16" s="9" t="s">
        <v>149</v>
      </c>
      <c r="B16" s="143" t="s">
        <v>11</v>
      </c>
      <c r="C16" s="140">
        <v>7474.2039999999997</v>
      </c>
      <c r="D16" s="140">
        <v>7078.0779999999995</v>
      </c>
      <c r="E16" s="141">
        <v>3483.8089999999997</v>
      </c>
      <c r="F16" s="141">
        <v>3594.2689999999998</v>
      </c>
      <c r="G16" s="140">
        <v>312.96100000000001</v>
      </c>
      <c r="H16" s="140" t="s">
        <v>0</v>
      </c>
      <c r="I16" s="141">
        <v>312.96100000000001</v>
      </c>
      <c r="J16" s="140" t="s">
        <v>0</v>
      </c>
      <c r="K16" s="142">
        <v>83.165000000000006</v>
      </c>
      <c r="L16" s="142" t="s">
        <v>0</v>
      </c>
    </row>
    <row r="17" spans="1:12">
      <c r="A17" s="10" t="s">
        <v>153</v>
      </c>
      <c r="B17" s="143"/>
      <c r="C17" s="140"/>
      <c r="D17" s="140"/>
      <c r="E17" s="141"/>
      <c r="F17" s="141"/>
      <c r="G17" s="140"/>
      <c r="H17" s="141"/>
      <c r="I17" s="141"/>
      <c r="J17" s="141"/>
      <c r="K17" s="144"/>
      <c r="L17" s="142"/>
    </row>
    <row r="18" spans="1:12" ht="7.5" customHeight="1">
      <c r="A18" s="11"/>
      <c r="B18" s="145"/>
      <c r="C18" s="146"/>
      <c r="D18" s="146"/>
      <c r="E18" s="147"/>
      <c r="F18" s="147"/>
      <c r="G18" s="146"/>
      <c r="H18" s="147"/>
      <c r="I18" s="147"/>
      <c r="J18" s="147"/>
      <c r="K18" s="148"/>
      <c r="L18" s="149"/>
    </row>
    <row r="19" spans="1:12" ht="18" customHeight="1">
      <c r="A19" s="9" t="s">
        <v>150</v>
      </c>
      <c r="B19" s="143" t="s">
        <v>12</v>
      </c>
      <c r="C19" s="140">
        <v>4979.7550000000001</v>
      </c>
      <c r="D19" s="140">
        <v>4083.598</v>
      </c>
      <c r="E19" s="141">
        <v>2037.9580000000001</v>
      </c>
      <c r="F19" s="141">
        <v>2045.6399999999999</v>
      </c>
      <c r="G19" s="140">
        <v>401.786</v>
      </c>
      <c r="H19" s="141">
        <v>394.85</v>
      </c>
      <c r="I19" s="141">
        <v>6.9360000000000008</v>
      </c>
      <c r="J19" s="140" t="s">
        <v>0</v>
      </c>
      <c r="K19" s="144">
        <v>494.37100000000004</v>
      </c>
      <c r="L19" s="142" t="s">
        <v>0</v>
      </c>
    </row>
    <row r="20" spans="1:12">
      <c r="A20" s="10" t="s">
        <v>154</v>
      </c>
      <c r="B20" s="143"/>
      <c r="C20" s="140"/>
      <c r="D20" s="140"/>
      <c r="E20" s="141"/>
      <c r="F20" s="141"/>
      <c r="G20" s="140"/>
      <c r="H20" s="141"/>
      <c r="I20" s="141"/>
      <c r="J20" s="141"/>
      <c r="K20" s="144"/>
      <c r="L20" s="142"/>
    </row>
    <row r="21" spans="1:12" ht="7.5" customHeight="1">
      <c r="A21" s="11"/>
      <c r="B21" s="145"/>
      <c r="C21" s="146"/>
      <c r="D21" s="146"/>
      <c r="E21" s="147"/>
      <c r="F21" s="147"/>
      <c r="G21" s="146"/>
      <c r="H21" s="147"/>
      <c r="I21" s="147"/>
      <c r="J21" s="147"/>
      <c r="K21" s="148"/>
      <c r="L21" s="149"/>
    </row>
    <row r="22" spans="1:12">
      <c r="A22" s="9" t="s">
        <v>151</v>
      </c>
      <c r="B22" s="143" t="s">
        <v>13</v>
      </c>
      <c r="C22" s="140">
        <v>25307.543000000001</v>
      </c>
      <c r="D22" s="140">
        <v>8310.5930000000008</v>
      </c>
      <c r="E22" s="141">
        <v>183.83699999999999</v>
      </c>
      <c r="F22" s="141">
        <v>8126.7560000000012</v>
      </c>
      <c r="G22" s="140">
        <v>105.18</v>
      </c>
      <c r="H22" s="140" t="s">
        <v>0</v>
      </c>
      <c r="I22" s="141">
        <v>105.18</v>
      </c>
      <c r="J22" s="140" t="s">
        <v>0</v>
      </c>
      <c r="K22" s="142">
        <v>16891.77</v>
      </c>
      <c r="L22" s="142" t="s">
        <v>0</v>
      </c>
    </row>
    <row r="23" spans="1:12">
      <c r="A23" s="10" t="s">
        <v>155</v>
      </c>
      <c r="B23" s="143"/>
      <c r="C23" s="140"/>
      <c r="D23" s="140"/>
      <c r="E23" s="141"/>
      <c r="F23" s="141"/>
      <c r="G23" s="140"/>
      <c r="H23" s="141"/>
      <c r="I23" s="141"/>
      <c r="J23" s="141"/>
      <c r="K23" s="142"/>
      <c r="L23" s="142"/>
    </row>
    <row r="24" spans="1:12" ht="7.5" customHeight="1">
      <c r="A24" s="11"/>
      <c r="B24" s="145"/>
      <c r="C24" s="146"/>
      <c r="D24" s="146"/>
      <c r="E24" s="147"/>
      <c r="F24" s="147"/>
      <c r="G24" s="146"/>
      <c r="H24" s="147"/>
      <c r="I24" s="147"/>
      <c r="J24" s="147"/>
      <c r="K24" s="149"/>
      <c r="L24" s="149"/>
    </row>
    <row r="25" spans="1:12">
      <c r="A25" s="9" t="s">
        <v>42</v>
      </c>
      <c r="B25" s="143" t="s">
        <v>14</v>
      </c>
      <c r="C25" s="140">
        <v>22926.929</v>
      </c>
      <c r="D25" s="140">
        <v>7346.8270000000002</v>
      </c>
      <c r="E25" s="141">
        <v>22.49</v>
      </c>
      <c r="F25" s="141">
        <v>7324.3370000000004</v>
      </c>
      <c r="G25" s="140">
        <v>60.557000000000002</v>
      </c>
      <c r="H25" s="140" t="s">
        <v>0</v>
      </c>
      <c r="I25" s="141">
        <v>60.557000000000002</v>
      </c>
      <c r="J25" s="140" t="s">
        <v>0</v>
      </c>
      <c r="K25" s="142">
        <v>15519.545</v>
      </c>
      <c r="L25" s="142" t="s">
        <v>0</v>
      </c>
    </row>
    <row r="26" spans="1:12" ht="22.5">
      <c r="A26" s="10" t="s">
        <v>43</v>
      </c>
      <c r="B26" s="143"/>
      <c r="C26" s="140"/>
      <c r="D26" s="140"/>
      <c r="E26" s="141"/>
      <c r="F26" s="141"/>
      <c r="G26" s="140"/>
      <c r="H26" s="141"/>
      <c r="I26" s="141"/>
      <c r="J26" s="140"/>
      <c r="K26" s="142"/>
      <c r="L26" s="142"/>
    </row>
    <row r="27" spans="1:12" ht="7.5" customHeight="1">
      <c r="A27" s="11"/>
      <c r="B27" s="145"/>
      <c r="C27" s="146"/>
      <c r="D27" s="146"/>
      <c r="E27" s="147"/>
      <c r="F27" s="147"/>
      <c r="G27" s="146"/>
      <c r="H27" s="147"/>
      <c r="I27" s="147"/>
      <c r="J27" s="146"/>
      <c r="K27" s="149"/>
      <c r="L27" s="149"/>
    </row>
    <row r="28" spans="1:12">
      <c r="A28" s="9" t="s">
        <v>44</v>
      </c>
      <c r="B28" s="143" t="s">
        <v>15</v>
      </c>
      <c r="C28" s="140">
        <v>2380.614</v>
      </c>
      <c r="D28" s="140">
        <v>963.76600000000019</v>
      </c>
      <c r="E28" s="141">
        <v>161.34699999999998</v>
      </c>
      <c r="F28" s="141">
        <v>802.41900000000021</v>
      </c>
      <c r="G28" s="140">
        <v>44.622999999999998</v>
      </c>
      <c r="H28" s="140" t="s">
        <v>0</v>
      </c>
      <c r="I28" s="141">
        <v>44.622999999999998</v>
      </c>
      <c r="J28" s="140" t="s">
        <v>0</v>
      </c>
      <c r="K28" s="142">
        <v>1372.2249999999999</v>
      </c>
      <c r="L28" s="142" t="s">
        <v>0</v>
      </c>
    </row>
    <row r="29" spans="1:12" ht="22.5">
      <c r="A29" s="10" t="s">
        <v>45</v>
      </c>
      <c r="B29" s="150"/>
      <c r="C29" s="140"/>
      <c r="D29" s="140"/>
      <c r="E29" s="140"/>
      <c r="F29" s="140"/>
      <c r="G29" s="140"/>
      <c r="H29" s="140"/>
      <c r="I29" s="140"/>
      <c r="J29" s="140"/>
      <c r="K29" s="142"/>
      <c r="L29" s="142"/>
    </row>
    <row r="30" spans="1:12" ht="5.25" customHeight="1">
      <c r="A30" s="11"/>
      <c r="B30" s="145"/>
      <c r="C30" s="146"/>
      <c r="D30" s="146"/>
      <c r="E30" s="147"/>
      <c r="F30" s="147"/>
      <c r="G30" s="146"/>
      <c r="H30" s="147"/>
      <c r="I30" s="147"/>
      <c r="J30" s="146"/>
      <c r="K30" s="148"/>
      <c r="L30" s="149"/>
    </row>
    <row r="31" spans="1:12" ht="13.9" customHeight="1">
      <c r="A31" s="9" t="s">
        <v>16</v>
      </c>
      <c r="B31" s="143" t="s">
        <v>17</v>
      </c>
      <c r="C31" s="140">
        <v>2725.6659999999997</v>
      </c>
      <c r="D31" s="140">
        <v>1984.5829999999999</v>
      </c>
      <c r="E31" s="141">
        <v>1572.9389999999999</v>
      </c>
      <c r="F31" s="141">
        <v>411.64400000000001</v>
      </c>
      <c r="G31" s="140">
        <v>741.08299999999997</v>
      </c>
      <c r="H31" s="140" t="s">
        <v>0</v>
      </c>
      <c r="I31" s="141">
        <v>127.583</v>
      </c>
      <c r="J31" s="141">
        <v>613.5</v>
      </c>
      <c r="K31" s="140" t="s">
        <v>0</v>
      </c>
      <c r="L31" s="142" t="s">
        <v>0</v>
      </c>
    </row>
    <row r="32" spans="1:12" ht="13.9" customHeight="1">
      <c r="A32" s="10" t="s">
        <v>156</v>
      </c>
      <c r="B32" s="143"/>
      <c r="C32" s="140"/>
      <c r="D32" s="140"/>
      <c r="E32" s="141"/>
      <c r="F32" s="141"/>
      <c r="G32" s="140"/>
      <c r="H32" s="141"/>
      <c r="I32" s="141"/>
      <c r="J32" s="141"/>
      <c r="K32" s="144"/>
      <c r="L32" s="142"/>
    </row>
    <row r="33" spans="1:13" ht="6" customHeight="1">
      <c r="A33" s="11"/>
      <c r="B33" s="145"/>
      <c r="C33" s="146"/>
      <c r="D33" s="146"/>
      <c r="E33" s="147"/>
      <c r="F33" s="147"/>
      <c r="G33" s="146"/>
      <c r="H33" s="147"/>
      <c r="I33" s="147"/>
      <c r="J33" s="147"/>
      <c r="K33" s="148"/>
      <c r="L33" s="149"/>
    </row>
    <row r="34" spans="1:13" ht="15" customHeight="1">
      <c r="A34" s="9" t="s">
        <v>157</v>
      </c>
      <c r="B34" s="143" t="s">
        <v>18</v>
      </c>
      <c r="C34" s="140">
        <v>2758.239</v>
      </c>
      <c r="D34" s="140">
        <v>2735.402</v>
      </c>
      <c r="E34" s="141">
        <v>1957.009</v>
      </c>
      <c r="F34" s="141">
        <v>778.39300000000003</v>
      </c>
      <c r="G34" s="140">
        <v>22.837</v>
      </c>
      <c r="H34" s="141">
        <v>16.565999999999999</v>
      </c>
      <c r="I34" s="141">
        <v>6.2709999999999999</v>
      </c>
      <c r="J34" s="141" t="s">
        <v>0</v>
      </c>
      <c r="K34" s="140" t="s">
        <v>0</v>
      </c>
      <c r="L34" s="142" t="s">
        <v>0</v>
      </c>
    </row>
    <row r="35" spans="1:13" ht="13.9" customHeight="1">
      <c r="A35" s="10" t="s">
        <v>158</v>
      </c>
      <c r="B35" s="143"/>
      <c r="C35" s="140"/>
      <c r="D35" s="140"/>
      <c r="E35" s="141"/>
      <c r="F35" s="141"/>
      <c r="G35" s="140"/>
      <c r="H35" s="141"/>
      <c r="I35" s="141"/>
      <c r="J35" s="140"/>
      <c r="K35" s="144"/>
      <c r="L35" s="142"/>
    </row>
    <row r="36" spans="1:13" ht="7.15" customHeight="1">
      <c r="A36" s="12"/>
      <c r="B36" s="151"/>
      <c r="C36" s="152"/>
      <c r="D36" s="152"/>
      <c r="E36" s="152"/>
      <c r="F36" s="152"/>
      <c r="G36" s="152"/>
      <c r="H36" s="152"/>
      <c r="I36" s="152"/>
      <c r="J36" s="153"/>
      <c r="K36" s="154"/>
      <c r="L36" s="154"/>
    </row>
    <row r="37" spans="1:13" ht="14.1" customHeight="1">
      <c r="A37" s="9" t="s">
        <v>160</v>
      </c>
      <c r="B37" s="143" t="s">
        <v>276</v>
      </c>
      <c r="C37" s="140">
        <v>500.02799999999996</v>
      </c>
      <c r="D37" s="140">
        <v>226.87100000000001</v>
      </c>
      <c r="E37" s="140" t="s">
        <v>0</v>
      </c>
      <c r="F37" s="155">
        <v>226.87100000000001</v>
      </c>
      <c r="G37" s="155">
        <v>213.61099999999999</v>
      </c>
      <c r="H37" s="140" t="s">
        <v>0</v>
      </c>
      <c r="I37" s="141">
        <v>213.61099999999999</v>
      </c>
      <c r="J37" s="141" t="s">
        <v>0</v>
      </c>
      <c r="K37" s="142">
        <v>59.545999999999999</v>
      </c>
      <c r="L37" s="142" t="s">
        <v>0</v>
      </c>
    </row>
    <row r="38" spans="1:13" ht="13.9" customHeight="1">
      <c r="A38" s="10" t="s">
        <v>161</v>
      </c>
      <c r="B38" s="3"/>
      <c r="D38" s="156"/>
      <c r="E38" s="155"/>
      <c r="F38" s="155"/>
      <c r="G38" s="156"/>
      <c r="H38" s="155"/>
      <c r="I38" s="155"/>
      <c r="J38" s="156"/>
      <c r="K38" s="157"/>
      <c r="L38" s="158"/>
    </row>
    <row r="39" spans="1:13" ht="7.35" customHeight="1">
      <c r="B39" s="3"/>
      <c r="C39" s="159"/>
      <c r="D39" s="3"/>
      <c r="E39" s="3"/>
      <c r="F39" s="3"/>
      <c r="G39" s="3"/>
      <c r="H39" s="3"/>
      <c r="I39" s="3"/>
      <c r="J39" s="159"/>
      <c r="K39" s="3"/>
    </row>
    <row r="40" spans="1:13" ht="13.9" customHeight="1">
      <c r="A40" s="13" t="s">
        <v>237</v>
      </c>
      <c r="B40" s="64" t="s">
        <v>330</v>
      </c>
      <c r="C40" s="156">
        <v>106869.41500000001</v>
      </c>
      <c r="D40" s="140">
        <v>75873.442999999999</v>
      </c>
      <c r="E40" s="141">
        <v>10533.584999999999</v>
      </c>
      <c r="F40" s="155">
        <v>65339.857999999993</v>
      </c>
      <c r="G40" s="155">
        <v>6018.1120000000001</v>
      </c>
      <c r="H40" s="141">
        <v>4237.915</v>
      </c>
      <c r="I40" s="140">
        <v>1166.6969999999999</v>
      </c>
      <c r="J40" s="140">
        <v>613.5</v>
      </c>
      <c r="K40" s="140">
        <v>24977.86</v>
      </c>
      <c r="L40" s="142" t="s">
        <v>0</v>
      </c>
    </row>
    <row r="41" spans="1:13" ht="13.9" customHeight="1">
      <c r="A41" s="14" t="s">
        <v>7</v>
      </c>
      <c r="B41" s="64"/>
      <c r="C41" s="156"/>
      <c r="D41" s="3"/>
      <c r="E41" s="3"/>
      <c r="F41" s="3"/>
      <c r="G41" s="3"/>
      <c r="H41" s="3"/>
      <c r="I41" s="3"/>
      <c r="J41" s="159"/>
      <c r="K41" s="3"/>
    </row>
    <row r="42" spans="1:13" ht="15">
      <c r="A42" s="35" t="s">
        <v>338</v>
      </c>
      <c r="G42" s="160"/>
    </row>
    <row r="43" spans="1:13">
      <c r="A43" s="76" t="s">
        <v>339</v>
      </c>
      <c r="B43" s="161"/>
      <c r="C43" s="161"/>
      <c r="D43" s="161"/>
      <c r="E43" s="161"/>
      <c r="F43" s="161"/>
      <c r="G43" s="162"/>
      <c r="M43" s="63"/>
    </row>
    <row r="44" spans="1:13" ht="7.5" customHeight="1">
      <c r="M44" s="63"/>
    </row>
    <row r="45" spans="1:13">
      <c r="M45" s="63"/>
    </row>
    <row r="46" spans="1:13">
      <c r="M46" s="63"/>
    </row>
    <row r="47" spans="1:13" ht="7.5" customHeight="1">
      <c r="M47" s="63"/>
    </row>
    <row r="48" spans="1:13" ht="12.75" customHeight="1">
      <c r="M48" s="63"/>
    </row>
    <row r="49" spans="13:13" ht="7.5" customHeight="1">
      <c r="M49" s="63"/>
    </row>
    <row r="50" spans="13:13">
      <c r="M50" s="63"/>
    </row>
    <row r="51" spans="13:13">
      <c r="M51" s="63"/>
    </row>
    <row r="52" spans="13:13" ht="6.75" customHeight="1">
      <c r="M52" s="63"/>
    </row>
    <row r="53" spans="13:13">
      <c r="M53" s="63"/>
    </row>
    <row r="54" spans="13:13">
      <c r="M54" s="63"/>
    </row>
    <row r="55" spans="13:13" ht="6.75" customHeight="1">
      <c r="M55" s="63"/>
    </row>
    <row r="56" spans="13:13">
      <c r="M56" s="63"/>
    </row>
    <row r="57" spans="13:13">
      <c r="M57" s="63"/>
    </row>
    <row r="58" spans="13:13" ht="6.75" customHeight="1">
      <c r="M58" s="63"/>
    </row>
    <row r="59" spans="13:13" ht="22.5" customHeight="1">
      <c r="M59" s="63"/>
    </row>
    <row r="60" spans="13:13" ht="14.25" customHeight="1">
      <c r="M60" s="63"/>
    </row>
    <row r="61" spans="13:13" ht="7.5" customHeight="1">
      <c r="M61" s="63"/>
    </row>
    <row r="62" spans="13:13">
      <c r="M62" s="63"/>
    </row>
    <row r="63" spans="13:13" ht="12.75" customHeight="1"/>
  </sheetData>
  <mergeCells count="9">
    <mergeCell ref="C5:C7"/>
    <mergeCell ref="A1:L1"/>
    <mergeCell ref="A2:L2"/>
    <mergeCell ref="A3:L3"/>
    <mergeCell ref="A4:L4"/>
    <mergeCell ref="A5:A8"/>
    <mergeCell ref="B5:B8"/>
    <mergeCell ref="D5:L5"/>
    <mergeCell ref="C8:L8"/>
  </mergeCells>
  <pageMargins left="0.78740157480314965" right="0.78740157480314965" top="0.78740157480314965" bottom="0.78740157480314965" header="0.51181102362204722" footer="0.51181102362204722"/>
  <pageSetup paperSize="9" fitToHeight="0" orientation="landscape" horizontalDpi="4294967295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3"/>
  <sheetViews>
    <sheetView zoomScale="120" zoomScaleNormal="120" workbookViewId="0">
      <pane ySplit="9" topLeftCell="A10" activePane="bottomLeft" state="frozen"/>
      <selection pane="bottomLeft" activeCell="D7" sqref="D7"/>
    </sheetView>
  </sheetViews>
  <sheetFormatPr defaultColWidth="9" defaultRowHeight="14.25"/>
  <cols>
    <col min="1" max="1" width="30.5" style="2" customWidth="1"/>
    <col min="2" max="2" width="6.375" style="2" customWidth="1"/>
    <col min="3" max="3" width="7.25" style="2" customWidth="1"/>
    <col min="4" max="6" width="8.125" style="2" customWidth="1"/>
    <col min="7" max="7" width="7.5" style="2" customWidth="1"/>
    <col min="8" max="8" width="8.75" style="2" customWidth="1"/>
    <col min="9" max="9" width="8.5" style="2" customWidth="1"/>
    <col min="10" max="11" width="8.125" style="2" customWidth="1"/>
    <col min="12" max="12" width="8" style="2" customWidth="1"/>
    <col min="13" max="16384" width="9" style="2"/>
  </cols>
  <sheetData>
    <row r="1" spans="1:12">
      <c r="A1" s="102" t="s">
        <v>340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>
      <c r="A2" s="102" t="s">
        <v>19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>
      <c r="A3" s="104" t="s">
        <v>341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>
      <c r="A4" s="104" t="s">
        <v>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ht="14.25" customHeight="1">
      <c r="A5" s="132" t="s">
        <v>334</v>
      </c>
      <c r="B5" s="110" t="s">
        <v>335</v>
      </c>
      <c r="C5" s="133" t="s">
        <v>336</v>
      </c>
      <c r="D5" s="105" t="s">
        <v>235</v>
      </c>
      <c r="E5" s="105"/>
      <c r="F5" s="105"/>
      <c r="G5" s="105"/>
      <c r="H5" s="105"/>
      <c r="I5" s="105"/>
      <c r="J5" s="105"/>
      <c r="K5" s="105"/>
      <c r="L5" s="106"/>
    </row>
    <row r="6" spans="1:12">
      <c r="A6" s="134"/>
      <c r="B6" s="135"/>
      <c r="C6" s="135"/>
      <c r="D6" s="6" t="s">
        <v>1</v>
      </c>
      <c r="E6" s="91" t="s">
        <v>2</v>
      </c>
      <c r="F6" s="91" t="s">
        <v>3</v>
      </c>
      <c r="G6" s="6" t="s">
        <v>4</v>
      </c>
      <c r="H6" s="87" t="s">
        <v>146</v>
      </c>
      <c r="I6" s="87" t="s">
        <v>147</v>
      </c>
      <c r="J6" s="87" t="s">
        <v>5</v>
      </c>
      <c r="K6" s="90" t="s">
        <v>6</v>
      </c>
      <c r="L6" s="7" t="s">
        <v>159</v>
      </c>
    </row>
    <row r="7" spans="1:12" ht="140.44999999999999" customHeight="1">
      <c r="A7" s="134"/>
      <c r="B7" s="135"/>
      <c r="C7" s="135"/>
      <c r="D7" s="4" t="s">
        <v>228</v>
      </c>
      <c r="E7" s="89" t="s">
        <v>229</v>
      </c>
      <c r="F7" s="89" t="s">
        <v>230</v>
      </c>
      <c r="G7" s="4" t="s">
        <v>272</v>
      </c>
      <c r="H7" s="89" t="s">
        <v>231</v>
      </c>
      <c r="I7" s="89" t="s">
        <v>326</v>
      </c>
      <c r="J7" s="89" t="s">
        <v>232</v>
      </c>
      <c r="K7" s="4" t="s">
        <v>233</v>
      </c>
      <c r="L7" s="5" t="s">
        <v>234</v>
      </c>
    </row>
    <row r="8" spans="1:12" ht="19.899999999999999" customHeight="1">
      <c r="A8" s="134"/>
      <c r="B8" s="135"/>
      <c r="C8" s="136" t="s">
        <v>337</v>
      </c>
      <c r="D8" s="136"/>
      <c r="E8" s="136"/>
      <c r="F8" s="136"/>
      <c r="G8" s="136"/>
      <c r="H8" s="136"/>
      <c r="I8" s="136"/>
      <c r="J8" s="136"/>
      <c r="K8" s="136"/>
      <c r="L8" s="137"/>
    </row>
    <row r="9" spans="1:12" ht="7.5" customHeight="1">
      <c r="A9" s="8"/>
      <c r="B9" s="37"/>
      <c r="C9" s="138"/>
      <c r="D9" s="37"/>
      <c r="E9" s="37"/>
      <c r="F9" s="37"/>
      <c r="G9" s="37"/>
      <c r="H9" s="37"/>
      <c r="I9" s="37"/>
      <c r="J9" s="37"/>
      <c r="K9" s="37"/>
      <c r="L9" s="38"/>
    </row>
    <row r="10" spans="1:12">
      <c r="A10" s="9" t="s">
        <v>8</v>
      </c>
      <c r="B10" s="139" t="s">
        <v>9</v>
      </c>
      <c r="C10" s="140">
        <v>60845.236999999994</v>
      </c>
      <c r="D10" s="140">
        <v>49460.203999999998</v>
      </c>
      <c r="E10" s="141">
        <v>1044.9070000000002</v>
      </c>
      <c r="F10" s="141">
        <v>48415.296999999999</v>
      </c>
      <c r="G10" s="140">
        <v>4582.518</v>
      </c>
      <c r="H10" s="141">
        <v>4399.5879999999997</v>
      </c>
      <c r="I10" s="141">
        <v>182.93</v>
      </c>
      <c r="J10" s="140" t="s">
        <v>0</v>
      </c>
      <c r="K10" s="142">
        <v>6802.5149999999994</v>
      </c>
      <c r="L10" s="142" t="s">
        <v>0</v>
      </c>
    </row>
    <row r="11" spans="1:12">
      <c r="A11" s="10" t="s">
        <v>152</v>
      </c>
      <c r="B11" s="143"/>
      <c r="C11" s="140"/>
      <c r="D11" s="140"/>
      <c r="E11" s="141"/>
      <c r="F11" s="141"/>
      <c r="G11" s="140"/>
      <c r="H11" s="141"/>
      <c r="I11" s="141"/>
      <c r="J11" s="141"/>
      <c r="K11" s="144"/>
      <c r="L11" s="142"/>
    </row>
    <row r="12" spans="1:12" ht="7.5" customHeight="1">
      <c r="A12" s="11"/>
      <c r="B12" s="145"/>
      <c r="C12" s="146"/>
      <c r="D12" s="146"/>
      <c r="E12" s="147"/>
      <c r="F12" s="147"/>
      <c r="G12" s="146"/>
      <c r="H12" s="147"/>
      <c r="I12" s="147"/>
      <c r="J12" s="147"/>
      <c r="K12" s="148"/>
      <c r="L12" s="149"/>
    </row>
    <row r="13" spans="1:12">
      <c r="A13" s="9" t="s">
        <v>148</v>
      </c>
      <c r="B13" s="143" t="s">
        <v>10</v>
      </c>
      <c r="C13" s="140">
        <v>3920.5529999999999</v>
      </c>
      <c r="D13" s="140">
        <v>2906.6950000000002</v>
      </c>
      <c r="E13" s="141">
        <v>80.436000000000007</v>
      </c>
      <c r="F13" s="141">
        <v>2826.259</v>
      </c>
      <c r="G13" s="140">
        <v>339.01099999999997</v>
      </c>
      <c r="H13" s="140" t="s">
        <v>0</v>
      </c>
      <c r="I13" s="141">
        <v>339.01099999999997</v>
      </c>
      <c r="J13" s="140" t="s">
        <v>0</v>
      </c>
      <c r="K13" s="142">
        <v>674.84699999999998</v>
      </c>
      <c r="L13" s="142" t="s">
        <v>0</v>
      </c>
    </row>
    <row r="14" spans="1:12">
      <c r="A14" s="10" t="s">
        <v>58</v>
      </c>
      <c r="B14" s="143"/>
      <c r="C14" s="140"/>
      <c r="D14" s="140"/>
      <c r="E14" s="141"/>
      <c r="F14" s="141"/>
      <c r="G14" s="140"/>
      <c r="H14" s="141"/>
      <c r="I14" s="141"/>
      <c r="J14" s="141"/>
      <c r="K14" s="144"/>
      <c r="L14" s="142"/>
    </row>
    <row r="15" spans="1:12" ht="7.5" customHeight="1">
      <c r="A15" s="11"/>
      <c r="B15" s="145"/>
      <c r="C15" s="146"/>
      <c r="D15" s="146"/>
      <c r="E15" s="147"/>
      <c r="F15" s="147"/>
      <c r="G15" s="146"/>
      <c r="H15" s="147"/>
      <c r="I15" s="147"/>
      <c r="J15" s="147"/>
      <c r="K15" s="148"/>
      <c r="L15" s="149"/>
    </row>
    <row r="16" spans="1:12">
      <c r="A16" s="9" t="s">
        <v>149</v>
      </c>
      <c r="B16" s="143" t="s">
        <v>11</v>
      </c>
      <c r="C16" s="140">
        <v>7413.2269999999999</v>
      </c>
      <c r="D16" s="140">
        <v>7142.9549999999999</v>
      </c>
      <c r="E16" s="141">
        <v>3406.6790000000001</v>
      </c>
      <c r="F16" s="141">
        <v>3736.2759999999998</v>
      </c>
      <c r="G16" s="140">
        <v>221.78200000000001</v>
      </c>
      <c r="H16" s="140" t="s">
        <v>0</v>
      </c>
      <c r="I16" s="141">
        <v>221.78200000000001</v>
      </c>
      <c r="J16" s="140" t="s">
        <v>0</v>
      </c>
      <c r="K16" s="142">
        <v>48.49</v>
      </c>
      <c r="L16" s="142" t="s">
        <v>0</v>
      </c>
    </row>
    <row r="17" spans="1:12">
      <c r="A17" s="10" t="s">
        <v>153</v>
      </c>
      <c r="B17" s="143"/>
      <c r="C17" s="140"/>
      <c r="D17" s="140"/>
      <c r="E17" s="141"/>
      <c r="F17" s="141"/>
      <c r="G17" s="140"/>
      <c r="H17" s="141"/>
      <c r="I17" s="141"/>
      <c r="J17" s="141"/>
      <c r="K17" s="144"/>
      <c r="L17" s="142"/>
    </row>
    <row r="18" spans="1:12" ht="7.5" customHeight="1">
      <c r="A18" s="11"/>
      <c r="B18" s="145"/>
      <c r="C18" s="146"/>
      <c r="D18" s="146"/>
      <c r="E18" s="147"/>
      <c r="F18" s="147"/>
      <c r="G18" s="146"/>
      <c r="H18" s="147"/>
      <c r="I18" s="147"/>
      <c r="J18" s="147"/>
      <c r="K18" s="148"/>
      <c r="L18" s="149"/>
    </row>
    <row r="19" spans="1:12" ht="18" customHeight="1">
      <c r="A19" s="9" t="s">
        <v>150</v>
      </c>
      <c r="B19" s="143" t="s">
        <v>12</v>
      </c>
      <c r="C19" s="140">
        <v>5080.2590000000009</v>
      </c>
      <c r="D19" s="140">
        <v>4104.7090000000007</v>
      </c>
      <c r="E19" s="141">
        <v>1950.9790000000003</v>
      </c>
      <c r="F19" s="141">
        <v>2153.7300000000005</v>
      </c>
      <c r="G19" s="140">
        <v>458.32600000000002</v>
      </c>
      <c r="H19" s="141">
        <v>453.584</v>
      </c>
      <c r="I19" s="141">
        <v>4.742</v>
      </c>
      <c r="J19" s="140" t="s">
        <v>0</v>
      </c>
      <c r="K19" s="144">
        <v>517.22399999999993</v>
      </c>
      <c r="L19" s="142" t="s">
        <v>0</v>
      </c>
    </row>
    <row r="20" spans="1:12">
      <c r="A20" s="10" t="s">
        <v>154</v>
      </c>
      <c r="B20" s="143"/>
      <c r="C20" s="140"/>
      <c r="D20" s="140"/>
      <c r="E20" s="141"/>
      <c r="F20" s="141"/>
      <c r="G20" s="140"/>
      <c r="H20" s="141"/>
      <c r="I20" s="141"/>
      <c r="J20" s="141"/>
      <c r="K20" s="144"/>
      <c r="L20" s="142"/>
    </row>
    <row r="21" spans="1:12" ht="7.5" customHeight="1">
      <c r="A21" s="11"/>
      <c r="B21" s="145"/>
      <c r="C21" s="146"/>
      <c r="D21" s="146"/>
      <c r="E21" s="147"/>
      <c r="F21" s="147"/>
      <c r="G21" s="146"/>
      <c r="H21" s="147"/>
      <c r="I21" s="147"/>
      <c r="J21" s="147"/>
      <c r="K21" s="148"/>
      <c r="L21" s="149"/>
    </row>
    <row r="22" spans="1:12">
      <c r="A22" s="9" t="s">
        <v>151</v>
      </c>
      <c r="B22" s="143" t="s">
        <v>13</v>
      </c>
      <c r="C22" s="140">
        <v>25647.206000000006</v>
      </c>
      <c r="D22" s="140">
        <v>8832.9410000000025</v>
      </c>
      <c r="E22" s="141">
        <v>215.00300000000001</v>
      </c>
      <c r="F22" s="141">
        <v>8617.9380000000019</v>
      </c>
      <c r="G22" s="140">
        <v>69.12700000000001</v>
      </c>
      <c r="H22" s="140" t="s">
        <v>0</v>
      </c>
      <c r="I22" s="141">
        <v>69.12700000000001</v>
      </c>
      <c r="J22" s="140" t="s">
        <v>0</v>
      </c>
      <c r="K22" s="142">
        <v>16745.138000000003</v>
      </c>
      <c r="L22" s="142" t="s">
        <v>0</v>
      </c>
    </row>
    <row r="23" spans="1:12">
      <c r="A23" s="10" t="s">
        <v>155</v>
      </c>
      <c r="B23" s="143"/>
      <c r="C23" s="140"/>
      <c r="D23" s="140"/>
      <c r="E23" s="141"/>
      <c r="F23" s="141"/>
      <c r="G23" s="140"/>
      <c r="H23" s="141"/>
      <c r="I23" s="141"/>
      <c r="J23" s="141"/>
      <c r="K23" s="142"/>
      <c r="L23" s="142"/>
    </row>
    <row r="24" spans="1:12" ht="7.5" customHeight="1">
      <c r="A24" s="11"/>
      <c r="B24" s="145"/>
      <c r="C24" s="146"/>
      <c r="D24" s="146"/>
      <c r="E24" s="147"/>
      <c r="F24" s="147"/>
      <c r="G24" s="146"/>
      <c r="H24" s="147"/>
      <c r="I24" s="147"/>
      <c r="J24" s="147"/>
      <c r="K24" s="149"/>
      <c r="L24" s="149"/>
    </row>
    <row r="25" spans="1:12">
      <c r="A25" s="9" t="s">
        <v>42</v>
      </c>
      <c r="B25" s="143" t="s">
        <v>14</v>
      </c>
      <c r="C25" s="140">
        <v>23069.002</v>
      </c>
      <c r="D25" s="140">
        <v>7727.6689999999999</v>
      </c>
      <c r="E25" s="141">
        <v>19.558999999999997</v>
      </c>
      <c r="F25" s="141">
        <v>7708.11</v>
      </c>
      <c r="G25" s="140">
        <v>41.652000000000001</v>
      </c>
      <c r="H25" s="140" t="s">
        <v>0</v>
      </c>
      <c r="I25" s="141">
        <v>41.652000000000001</v>
      </c>
      <c r="J25" s="140" t="s">
        <v>0</v>
      </c>
      <c r="K25" s="142">
        <v>15299.681000000002</v>
      </c>
      <c r="L25" s="142" t="s">
        <v>0</v>
      </c>
    </row>
    <row r="26" spans="1:12" ht="22.5">
      <c r="A26" s="10" t="s">
        <v>43</v>
      </c>
      <c r="B26" s="143"/>
      <c r="C26" s="140"/>
      <c r="D26" s="140"/>
      <c r="E26" s="141"/>
      <c r="F26" s="141"/>
      <c r="G26" s="140"/>
      <c r="H26" s="141"/>
      <c r="I26" s="141"/>
      <c r="J26" s="140"/>
      <c r="K26" s="142"/>
      <c r="L26" s="142"/>
    </row>
    <row r="27" spans="1:12" ht="7.5" customHeight="1">
      <c r="A27" s="11"/>
      <c r="B27" s="145"/>
      <c r="C27" s="146"/>
      <c r="D27" s="146"/>
      <c r="E27" s="147"/>
      <c r="F27" s="147"/>
      <c r="G27" s="146"/>
      <c r="H27" s="147"/>
      <c r="I27" s="147"/>
      <c r="J27" s="146"/>
      <c r="K27" s="149"/>
      <c r="L27" s="149"/>
    </row>
    <row r="28" spans="1:12">
      <c r="A28" s="9" t="s">
        <v>44</v>
      </c>
      <c r="B28" s="143" t="s">
        <v>15</v>
      </c>
      <c r="C28" s="140">
        <v>2578.2040000000002</v>
      </c>
      <c r="D28" s="140">
        <v>1105.2720000000002</v>
      </c>
      <c r="E28" s="141">
        <v>195.44400000000002</v>
      </c>
      <c r="F28" s="141">
        <v>909.82800000000009</v>
      </c>
      <c r="G28" s="140">
        <v>27.475000000000001</v>
      </c>
      <c r="H28" s="140" t="s">
        <v>0</v>
      </c>
      <c r="I28" s="141">
        <v>27.475000000000001</v>
      </c>
      <c r="J28" s="140" t="s">
        <v>0</v>
      </c>
      <c r="K28" s="142">
        <v>1445.4570000000001</v>
      </c>
      <c r="L28" s="142" t="s">
        <v>0</v>
      </c>
    </row>
    <row r="29" spans="1:12" ht="22.5">
      <c r="A29" s="10" t="s">
        <v>45</v>
      </c>
      <c r="B29" s="150"/>
      <c r="C29" s="140"/>
      <c r="D29" s="140"/>
      <c r="E29" s="140"/>
      <c r="F29" s="140"/>
      <c r="G29" s="140"/>
      <c r="H29" s="140"/>
      <c r="I29" s="140"/>
      <c r="J29" s="140"/>
      <c r="K29" s="142"/>
      <c r="L29" s="142"/>
    </row>
    <row r="30" spans="1:12" ht="5.25" customHeight="1">
      <c r="A30" s="11"/>
      <c r="B30" s="145"/>
      <c r="C30" s="146"/>
      <c r="D30" s="146"/>
      <c r="E30" s="147"/>
      <c r="F30" s="147"/>
      <c r="G30" s="146"/>
      <c r="H30" s="147"/>
      <c r="I30" s="147"/>
      <c r="J30" s="146"/>
      <c r="K30" s="148"/>
      <c r="L30" s="149"/>
    </row>
    <row r="31" spans="1:12" ht="13.9" customHeight="1">
      <c r="A31" s="9" t="s">
        <v>16</v>
      </c>
      <c r="B31" s="143" t="s">
        <v>17</v>
      </c>
      <c r="C31" s="140">
        <v>2908.22</v>
      </c>
      <c r="D31" s="140">
        <v>2094.6419999999998</v>
      </c>
      <c r="E31" s="141">
        <v>1673.306</v>
      </c>
      <c r="F31" s="141">
        <v>421.33600000000001</v>
      </c>
      <c r="G31" s="140">
        <v>813.57799999999997</v>
      </c>
      <c r="H31" s="140" t="s">
        <v>0</v>
      </c>
      <c r="I31" s="141">
        <v>133.578</v>
      </c>
      <c r="J31" s="141">
        <v>680</v>
      </c>
      <c r="K31" s="140" t="s">
        <v>0</v>
      </c>
      <c r="L31" s="142" t="s">
        <v>0</v>
      </c>
    </row>
    <row r="32" spans="1:12" ht="13.9" customHeight="1">
      <c r="A32" s="10" t="s">
        <v>156</v>
      </c>
      <c r="B32" s="143"/>
      <c r="C32" s="140"/>
      <c r="D32" s="140"/>
      <c r="E32" s="141"/>
      <c r="F32" s="141"/>
      <c r="G32" s="140"/>
      <c r="H32" s="141"/>
      <c r="I32" s="141"/>
      <c r="J32" s="141"/>
      <c r="K32" s="144"/>
      <c r="L32" s="142"/>
    </row>
    <row r="33" spans="1:13" ht="6" customHeight="1">
      <c r="A33" s="11"/>
      <c r="B33" s="145"/>
      <c r="C33" s="146"/>
      <c r="D33" s="146"/>
      <c r="E33" s="147"/>
      <c r="F33" s="147"/>
      <c r="G33" s="146"/>
      <c r="H33" s="147"/>
      <c r="I33" s="147"/>
      <c r="J33" s="147"/>
      <c r="K33" s="148"/>
      <c r="L33" s="149"/>
    </row>
    <row r="34" spans="1:13" ht="15" customHeight="1">
      <c r="A34" s="9" t="s">
        <v>157</v>
      </c>
      <c r="B34" s="143" t="s">
        <v>18</v>
      </c>
      <c r="C34" s="140">
        <v>2457.7460000000001</v>
      </c>
      <c r="D34" s="140">
        <v>2440.5509999999999</v>
      </c>
      <c r="E34" s="141">
        <v>1639.4009999999998</v>
      </c>
      <c r="F34" s="141">
        <v>801.15</v>
      </c>
      <c r="G34" s="140">
        <v>17.195</v>
      </c>
      <c r="H34" s="141">
        <v>15.723000000000001</v>
      </c>
      <c r="I34" s="141">
        <v>1.472</v>
      </c>
      <c r="J34" s="141" t="s">
        <v>0</v>
      </c>
      <c r="K34" s="140" t="s">
        <v>0</v>
      </c>
      <c r="L34" s="142" t="s">
        <v>0</v>
      </c>
    </row>
    <row r="35" spans="1:13" ht="13.9" customHeight="1">
      <c r="A35" s="10" t="s">
        <v>158</v>
      </c>
      <c r="B35" s="143"/>
      <c r="C35" s="140"/>
      <c r="D35" s="140"/>
      <c r="E35" s="141"/>
      <c r="F35" s="141"/>
      <c r="G35" s="140"/>
      <c r="H35" s="141"/>
      <c r="I35" s="141"/>
      <c r="J35" s="141"/>
      <c r="K35" s="144"/>
      <c r="L35" s="142"/>
    </row>
    <row r="36" spans="1:13" ht="7.15" customHeight="1">
      <c r="A36" s="12"/>
      <c r="B36" s="151"/>
      <c r="C36" s="152"/>
      <c r="D36" s="152"/>
      <c r="E36" s="152"/>
      <c r="F36" s="152"/>
      <c r="G36" s="152"/>
      <c r="H36" s="152"/>
      <c r="I36" s="152"/>
      <c r="J36" s="153"/>
      <c r="K36" s="154"/>
      <c r="L36" s="154"/>
    </row>
    <row r="37" spans="1:13" ht="14.1" customHeight="1">
      <c r="A37" s="9" t="s">
        <v>160</v>
      </c>
      <c r="B37" s="143" t="s">
        <v>276</v>
      </c>
      <c r="C37" s="140">
        <v>464.815</v>
      </c>
      <c r="D37" s="140">
        <v>225.34700000000001</v>
      </c>
      <c r="E37" s="140">
        <v>5.891</v>
      </c>
      <c r="F37" s="155">
        <v>219.45600000000002</v>
      </c>
      <c r="G37" s="155">
        <v>177.47</v>
      </c>
      <c r="H37" s="140" t="s">
        <v>0</v>
      </c>
      <c r="I37" s="141">
        <v>177.47</v>
      </c>
      <c r="J37" s="140" t="s">
        <v>0</v>
      </c>
      <c r="K37" s="142">
        <v>61.997999999999998</v>
      </c>
      <c r="L37" s="142" t="s">
        <v>0</v>
      </c>
    </row>
    <row r="38" spans="1:13" ht="13.9" customHeight="1">
      <c r="A38" s="10" t="s">
        <v>161</v>
      </c>
      <c r="B38" s="3"/>
      <c r="D38" s="156"/>
      <c r="E38" s="155"/>
      <c r="F38" s="155"/>
      <c r="G38" s="156"/>
      <c r="H38" s="155"/>
      <c r="I38" s="155"/>
      <c r="J38" s="156"/>
      <c r="K38" s="157"/>
      <c r="L38" s="158"/>
    </row>
    <row r="39" spans="1:13" ht="7.35" customHeight="1">
      <c r="B39" s="3"/>
      <c r="C39" s="159"/>
      <c r="D39" s="3"/>
      <c r="E39" s="3"/>
      <c r="F39" s="3"/>
      <c r="G39" s="3"/>
      <c r="H39" s="3"/>
      <c r="I39" s="3"/>
      <c r="J39" s="159"/>
      <c r="K39" s="3"/>
    </row>
    <row r="40" spans="1:13" ht="13.9" customHeight="1">
      <c r="A40" s="13" t="s">
        <v>237</v>
      </c>
      <c r="B40" s="64" t="s">
        <v>330</v>
      </c>
      <c r="C40" s="156">
        <v>108737.26300000001</v>
      </c>
      <c r="D40" s="140">
        <v>77208.044000000009</v>
      </c>
      <c r="E40" s="141">
        <v>10016.601999999999</v>
      </c>
      <c r="F40" s="155">
        <v>67191.441999999995</v>
      </c>
      <c r="G40" s="155">
        <v>6679.0070000000005</v>
      </c>
      <c r="H40" s="141">
        <v>4868.8949999999995</v>
      </c>
      <c r="I40" s="140">
        <v>1130.1120000000001</v>
      </c>
      <c r="J40" s="140">
        <v>680</v>
      </c>
      <c r="K40" s="140">
        <v>24850.212</v>
      </c>
      <c r="L40" s="142" t="s">
        <v>0</v>
      </c>
    </row>
    <row r="41" spans="1:13" ht="13.9" customHeight="1">
      <c r="A41" s="14" t="s">
        <v>7</v>
      </c>
      <c r="B41" s="64"/>
      <c r="C41" s="156"/>
      <c r="D41" s="3"/>
      <c r="E41" s="3"/>
      <c r="F41" s="3"/>
      <c r="G41" s="3"/>
      <c r="H41" s="3"/>
      <c r="I41" s="3"/>
      <c r="J41" s="159"/>
      <c r="K41" s="3"/>
    </row>
    <row r="42" spans="1:13" ht="15">
      <c r="A42" s="35" t="s">
        <v>338</v>
      </c>
      <c r="G42" s="160"/>
    </row>
    <row r="43" spans="1:13">
      <c r="A43" s="76" t="s">
        <v>339</v>
      </c>
      <c r="B43" s="161"/>
      <c r="C43" s="161"/>
      <c r="D43" s="161"/>
      <c r="E43" s="161"/>
      <c r="F43" s="161"/>
      <c r="G43" s="162"/>
      <c r="M43" s="63"/>
    </row>
    <row r="44" spans="1:13" ht="7.5" customHeight="1">
      <c r="M44" s="63"/>
    </row>
    <row r="45" spans="1:13">
      <c r="M45" s="63"/>
    </row>
    <row r="46" spans="1:13">
      <c r="M46" s="63"/>
    </row>
    <row r="47" spans="1:13" ht="7.5" customHeight="1">
      <c r="M47" s="63"/>
    </row>
    <row r="48" spans="1:13" ht="12.75" customHeight="1">
      <c r="M48" s="63"/>
    </row>
    <row r="49" spans="13:13" ht="7.5" customHeight="1">
      <c r="M49" s="63"/>
    </row>
    <row r="50" spans="13:13">
      <c r="M50" s="63"/>
    </row>
    <row r="51" spans="13:13">
      <c r="M51" s="63"/>
    </row>
    <row r="52" spans="13:13" ht="6.75" customHeight="1">
      <c r="M52" s="63"/>
    </row>
    <row r="53" spans="13:13">
      <c r="M53" s="63"/>
    </row>
    <row r="54" spans="13:13">
      <c r="M54" s="63"/>
    </row>
    <row r="55" spans="13:13" ht="6.75" customHeight="1">
      <c r="M55" s="63"/>
    </row>
    <row r="56" spans="13:13">
      <c r="M56" s="63"/>
    </row>
    <row r="57" spans="13:13">
      <c r="M57" s="63"/>
    </row>
    <row r="58" spans="13:13" ht="6.75" customHeight="1">
      <c r="M58" s="63"/>
    </row>
    <row r="59" spans="13:13" ht="22.5" customHeight="1">
      <c r="M59" s="63"/>
    </row>
    <row r="60" spans="13:13" ht="14.25" customHeight="1">
      <c r="M60" s="63"/>
    </row>
    <row r="61" spans="13:13" ht="7.5" customHeight="1">
      <c r="M61" s="63"/>
    </row>
    <row r="62" spans="13:13">
      <c r="M62" s="63"/>
    </row>
    <row r="63" spans="13:13" ht="12.75" customHeight="1"/>
  </sheetData>
  <mergeCells count="9">
    <mergeCell ref="A1:L1"/>
    <mergeCell ref="A2:L2"/>
    <mergeCell ref="A3:L3"/>
    <mergeCell ref="A4:L4"/>
    <mergeCell ref="A5:A8"/>
    <mergeCell ref="B5:B8"/>
    <mergeCell ref="C5:C7"/>
    <mergeCell ref="D5:L5"/>
    <mergeCell ref="C8:L8"/>
  </mergeCells>
  <pageMargins left="0.78740157480314965" right="0.78740157480314965" top="0.78740157480314965" bottom="0.78740157480314965" header="0.51181102362204722" footer="0.51181102362204722"/>
  <pageSetup paperSize="9" fitToHeight="0" orientation="landscape" horizontalDpi="4294967295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4"/>
  <sheetViews>
    <sheetView showWhiteSpace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A7"/>
    </sheetView>
  </sheetViews>
  <sheetFormatPr defaultColWidth="9" defaultRowHeight="15"/>
  <cols>
    <col min="1" max="1" width="33.125" style="2" customWidth="1"/>
    <col min="2" max="2" width="7.125" style="2" customWidth="1"/>
    <col min="3" max="3" width="6.875" style="2" customWidth="1"/>
    <col min="4" max="4" width="8.125" style="2" customWidth="1"/>
    <col min="5" max="5" width="7.75" style="2" customWidth="1"/>
    <col min="6" max="6" width="8.625" style="2" customWidth="1"/>
    <col min="7" max="7" width="7" style="2" customWidth="1"/>
    <col min="8" max="8" width="8.5" style="2" customWidth="1"/>
    <col min="9" max="10" width="7.75" style="2" customWidth="1"/>
    <col min="11" max="11" width="8.125" style="160" customWidth="1"/>
    <col min="12" max="12" width="6.875" style="2" customWidth="1"/>
    <col min="13" max="16384" width="9" style="2"/>
  </cols>
  <sheetData>
    <row r="1" spans="1:13" ht="14.25">
      <c r="A1" s="107" t="s">
        <v>342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3" ht="14.25">
      <c r="A2" s="102" t="s">
        <v>21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ht="14.25">
      <c r="A3" s="104" t="s">
        <v>245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3" ht="14.25">
      <c r="A4" s="109" t="s">
        <v>246</v>
      </c>
      <c r="B4" s="110" t="s">
        <v>247</v>
      </c>
      <c r="C4" s="111" t="s">
        <v>248</v>
      </c>
      <c r="D4" s="105" t="s">
        <v>204</v>
      </c>
      <c r="E4" s="105"/>
      <c r="F4" s="105"/>
      <c r="G4" s="105"/>
      <c r="H4" s="105"/>
      <c r="I4" s="105"/>
      <c r="J4" s="105"/>
      <c r="K4" s="105"/>
      <c r="L4" s="106"/>
    </row>
    <row r="5" spans="1:13" ht="14.25">
      <c r="A5" s="109"/>
      <c r="B5" s="110"/>
      <c r="C5" s="105"/>
      <c r="D5" s="6" t="s">
        <v>1</v>
      </c>
      <c r="E5" s="91" t="s">
        <v>2</v>
      </c>
      <c r="F5" s="91" t="s">
        <v>3</v>
      </c>
      <c r="G5" s="6" t="s">
        <v>4</v>
      </c>
      <c r="H5" s="87" t="s">
        <v>146</v>
      </c>
      <c r="I5" s="87" t="s">
        <v>147</v>
      </c>
      <c r="J5" s="87" t="s">
        <v>5</v>
      </c>
      <c r="K5" s="90" t="s">
        <v>6</v>
      </c>
      <c r="L5" s="7" t="s">
        <v>159</v>
      </c>
    </row>
    <row r="6" spans="1:13" ht="148.5" customHeight="1">
      <c r="A6" s="109"/>
      <c r="B6" s="110"/>
      <c r="C6" s="105"/>
      <c r="D6" s="4" t="s">
        <v>228</v>
      </c>
      <c r="E6" s="89" t="s">
        <v>229</v>
      </c>
      <c r="F6" s="89" t="s">
        <v>230</v>
      </c>
      <c r="G6" s="4" t="s">
        <v>271</v>
      </c>
      <c r="H6" s="89" t="s">
        <v>231</v>
      </c>
      <c r="I6" s="89" t="s">
        <v>327</v>
      </c>
      <c r="J6" s="89" t="s">
        <v>249</v>
      </c>
      <c r="K6" s="4" t="s">
        <v>233</v>
      </c>
      <c r="L6" s="36" t="s">
        <v>250</v>
      </c>
    </row>
    <row r="7" spans="1:13" ht="20.25" customHeight="1">
      <c r="A7" s="109"/>
      <c r="B7" s="110"/>
      <c r="C7" s="112" t="s">
        <v>251</v>
      </c>
      <c r="D7" s="112"/>
      <c r="E7" s="112"/>
      <c r="F7" s="112"/>
      <c r="G7" s="112"/>
      <c r="H7" s="112"/>
      <c r="I7" s="112"/>
      <c r="J7" s="112"/>
      <c r="K7" s="112"/>
      <c r="L7" s="113"/>
    </row>
    <row r="8" spans="1:13" ht="14.25" customHeight="1">
      <c r="A8" s="73"/>
      <c r="B8" s="37"/>
      <c r="C8" s="37"/>
      <c r="D8" s="37"/>
      <c r="E8" s="37"/>
      <c r="F8" s="37"/>
      <c r="G8" s="37"/>
      <c r="H8" s="37"/>
      <c r="I8" s="37"/>
      <c r="J8" s="37"/>
      <c r="K8" s="78"/>
      <c r="L8" s="38"/>
      <c r="M8" s="63"/>
    </row>
    <row r="9" spans="1:13" ht="14.25">
      <c r="A9" s="39" t="s">
        <v>252</v>
      </c>
      <c r="B9" s="40" t="s">
        <v>22</v>
      </c>
      <c r="C9" s="163">
        <v>37246.891000000003</v>
      </c>
      <c r="D9" s="163">
        <v>35675.040000000001</v>
      </c>
      <c r="E9" s="163">
        <v>1165.7890000000002</v>
      </c>
      <c r="F9" s="163">
        <v>34509.250999999997</v>
      </c>
      <c r="G9" s="163">
        <v>966.00599999999997</v>
      </c>
      <c r="H9" s="163">
        <v>742.25099999999998</v>
      </c>
      <c r="I9" s="163">
        <v>223.755</v>
      </c>
      <c r="J9" s="142" t="s">
        <v>0</v>
      </c>
      <c r="K9" s="164">
        <v>605.84500000000003</v>
      </c>
      <c r="L9" s="142" t="s">
        <v>0</v>
      </c>
      <c r="M9" s="63"/>
    </row>
    <row r="10" spans="1:13" ht="14.25">
      <c r="A10" s="41" t="s">
        <v>23</v>
      </c>
      <c r="B10" s="42"/>
      <c r="C10" s="163"/>
      <c r="D10" s="163"/>
      <c r="E10" s="43"/>
      <c r="F10" s="163"/>
      <c r="G10" s="43"/>
      <c r="H10" s="43"/>
      <c r="I10" s="43"/>
      <c r="J10" s="43"/>
      <c r="K10" s="164"/>
      <c r="L10" s="165"/>
      <c r="M10" s="63"/>
    </row>
    <row r="11" spans="1:13" ht="7.5" customHeight="1">
      <c r="A11" s="44"/>
      <c r="B11" s="45"/>
      <c r="C11" s="166"/>
      <c r="D11" s="166"/>
      <c r="E11" s="167"/>
      <c r="F11" s="167"/>
      <c r="G11" s="167"/>
      <c r="H11" s="167"/>
      <c r="I11" s="167"/>
      <c r="J11" s="167"/>
      <c r="K11" s="168"/>
      <c r="L11" s="169"/>
      <c r="M11" s="63"/>
    </row>
    <row r="12" spans="1:13" ht="14.25">
      <c r="A12" s="39" t="s">
        <v>253</v>
      </c>
      <c r="B12" s="42" t="s">
        <v>24</v>
      </c>
      <c r="C12" s="163">
        <v>1545.8119999999999</v>
      </c>
      <c r="D12" s="163">
        <v>1152.671</v>
      </c>
      <c r="E12" s="163">
        <v>21.978000000000002</v>
      </c>
      <c r="F12" s="163">
        <v>1130.693</v>
      </c>
      <c r="G12" s="163">
        <v>309.976</v>
      </c>
      <c r="H12" s="142" t="s">
        <v>0</v>
      </c>
      <c r="I12" s="163">
        <v>309.976</v>
      </c>
      <c r="J12" s="142" t="s">
        <v>0</v>
      </c>
      <c r="K12" s="142">
        <v>83.165000000000006</v>
      </c>
      <c r="L12" s="142" t="s">
        <v>0</v>
      </c>
      <c r="M12" s="63"/>
    </row>
    <row r="13" spans="1:13" ht="14.25">
      <c r="A13" s="41" t="s">
        <v>182</v>
      </c>
      <c r="B13" s="42"/>
      <c r="C13" s="163"/>
      <c r="D13" s="163"/>
      <c r="E13" s="163"/>
      <c r="F13" s="163"/>
      <c r="G13" s="163"/>
      <c r="H13" s="163"/>
      <c r="I13" s="163"/>
      <c r="J13" s="163"/>
      <c r="K13" s="164"/>
      <c r="L13" s="165"/>
      <c r="M13" s="63"/>
    </row>
    <row r="14" spans="1:13" ht="7.5" customHeight="1">
      <c r="A14" s="44"/>
      <c r="B14" s="45"/>
      <c r="C14" s="166"/>
      <c r="D14" s="166"/>
      <c r="E14" s="166"/>
      <c r="F14" s="166"/>
      <c r="G14" s="166"/>
      <c r="H14" s="166"/>
      <c r="I14" s="166"/>
      <c r="J14" s="166"/>
      <c r="K14" s="168"/>
      <c r="L14" s="169"/>
      <c r="M14" s="63"/>
    </row>
    <row r="15" spans="1:13" ht="36">
      <c r="A15" s="46" t="s">
        <v>205</v>
      </c>
      <c r="B15" s="42" t="s">
        <v>25</v>
      </c>
      <c r="C15" s="163">
        <v>27246.687000000002</v>
      </c>
      <c r="D15" s="163">
        <v>16606.650000000001</v>
      </c>
      <c r="E15" s="163">
        <v>311.48900000000003</v>
      </c>
      <c r="F15" s="163">
        <v>16295.161</v>
      </c>
      <c r="G15" s="163">
        <v>3737.328</v>
      </c>
      <c r="H15" s="163">
        <v>2960</v>
      </c>
      <c r="I15" s="163">
        <v>163.828</v>
      </c>
      <c r="J15" s="163">
        <v>613.5</v>
      </c>
      <c r="K15" s="164">
        <v>6902.7089999999998</v>
      </c>
      <c r="L15" s="142" t="s">
        <v>0</v>
      </c>
      <c r="M15" s="63"/>
    </row>
    <row r="16" spans="1:13" ht="14.25">
      <c r="A16" s="41" t="s">
        <v>26</v>
      </c>
      <c r="B16" s="47"/>
      <c r="C16" s="163"/>
      <c r="D16" s="163"/>
      <c r="E16" s="43"/>
      <c r="F16" s="163"/>
      <c r="G16" s="43"/>
      <c r="H16" s="43"/>
      <c r="I16" s="43"/>
      <c r="J16" s="43"/>
      <c r="K16" s="164"/>
      <c r="L16" s="165"/>
      <c r="M16" s="63"/>
    </row>
    <row r="17" spans="1:13" ht="7.5" customHeight="1">
      <c r="A17" s="44"/>
      <c r="B17" s="45"/>
      <c r="C17" s="166"/>
      <c r="D17" s="166"/>
      <c r="E17" s="167"/>
      <c r="F17" s="167"/>
      <c r="G17" s="167"/>
      <c r="H17" s="167"/>
      <c r="I17" s="167"/>
      <c r="J17" s="167"/>
      <c r="K17" s="168"/>
      <c r="L17" s="169"/>
      <c r="M17" s="63"/>
    </row>
    <row r="18" spans="1:13" ht="14.25">
      <c r="A18" s="48" t="s">
        <v>162</v>
      </c>
      <c r="B18" s="47" t="s">
        <v>27</v>
      </c>
      <c r="C18" s="43">
        <v>2336.5300000000002</v>
      </c>
      <c r="D18" s="163">
        <v>1712.5860000000002</v>
      </c>
      <c r="E18" s="43">
        <v>143.322</v>
      </c>
      <c r="F18" s="43">
        <v>1569.2640000000001</v>
      </c>
      <c r="G18" s="142">
        <v>623.94399999999996</v>
      </c>
      <c r="H18" s="142" t="s">
        <v>0</v>
      </c>
      <c r="I18" s="141">
        <v>10.444000000000001</v>
      </c>
      <c r="J18" s="144">
        <v>613.5</v>
      </c>
      <c r="K18" s="142" t="s">
        <v>0</v>
      </c>
      <c r="L18" s="142" t="s">
        <v>0</v>
      </c>
      <c r="M18" s="63"/>
    </row>
    <row r="19" spans="1:13" ht="14.25">
      <c r="A19" s="41" t="s">
        <v>254</v>
      </c>
      <c r="B19" s="47"/>
      <c r="C19" s="163"/>
      <c r="D19" s="163"/>
      <c r="E19" s="43"/>
      <c r="F19" s="163"/>
      <c r="G19" s="163"/>
      <c r="H19" s="43"/>
      <c r="I19" s="43"/>
      <c r="J19" s="43"/>
      <c r="K19" s="164"/>
      <c r="L19" s="165"/>
      <c r="M19" s="63"/>
    </row>
    <row r="20" spans="1:13" ht="7.5" customHeight="1">
      <c r="A20" s="44"/>
      <c r="B20" s="45"/>
      <c r="C20" s="166"/>
      <c r="D20" s="166"/>
      <c r="E20" s="167"/>
      <c r="F20" s="167"/>
      <c r="G20" s="166"/>
      <c r="H20" s="167"/>
      <c r="I20" s="167"/>
      <c r="J20" s="167"/>
      <c r="K20" s="168"/>
      <c r="L20" s="169"/>
      <c r="M20" s="63"/>
    </row>
    <row r="21" spans="1:13" ht="14.25">
      <c r="A21" s="48" t="s">
        <v>163</v>
      </c>
      <c r="B21" s="47" t="s">
        <v>28</v>
      </c>
      <c r="C21" s="43">
        <v>4333.2089999999998</v>
      </c>
      <c r="D21" s="163">
        <v>594.50799999999992</v>
      </c>
      <c r="E21" s="43">
        <v>2.169</v>
      </c>
      <c r="F21" s="43">
        <v>592.33899999999994</v>
      </c>
      <c r="G21" s="163">
        <v>3.7530000000000001</v>
      </c>
      <c r="H21" s="142" t="s">
        <v>0</v>
      </c>
      <c r="I21" s="43">
        <v>3.7530000000000001</v>
      </c>
      <c r="J21" s="142" t="s">
        <v>0</v>
      </c>
      <c r="K21" s="142">
        <v>3734.9479999999999</v>
      </c>
      <c r="L21" s="142" t="s">
        <v>0</v>
      </c>
      <c r="M21" s="63"/>
    </row>
    <row r="22" spans="1:13" ht="14.25">
      <c r="A22" s="41" t="s">
        <v>183</v>
      </c>
      <c r="B22" s="47"/>
      <c r="C22" s="163"/>
      <c r="D22" s="163"/>
      <c r="E22" s="43"/>
      <c r="F22" s="163"/>
      <c r="G22" s="163"/>
      <c r="H22" s="43"/>
      <c r="I22" s="43"/>
      <c r="J22" s="43"/>
      <c r="K22" s="164"/>
      <c r="L22" s="165"/>
      <c r="M22" s="63"/>
    </row>
    <row r="23" spans="1:13" ht="7.5" customHeight="1">
      <c r="A23" s="44"/>
      <c r="B23" s="45"/>
      <c r="C23" s="166"/>
      <c r="D23" s="166"/>
      <c r="E23" s="167"/>
      <c r="F23" s="167"/>
      <c r="G23" s="166"/>
      <c r="H23" s="167"/>
      <c r="I23" s="167"/>
      <c r="J23" s="167"/>
      <c r="K23" s="168"/>
      <c r="L23" s="169"/>
      <c r="M23" s="63"/>
    </row>
    <row r="24" spans="1:13" ht="14.25">
      <c r="A24" s="48" t="s">
        <v>46</v>
      </c>
      <c r="B24" s="47" t="s">
        <v>29</v>
      </c>
      <c r="C24" s="43">
        <v>840.61899999999991</v>
      </c>
      <c r="D24" s="163">
        <v>443.846</v>
      </c>
      <c r="E24" s="144">
        <v>1.2E-2</v>
      </c>
      <c r="F24" s="43">
        <v>443.834</v>
      </c>
      <c r="G24" s="163">
        <v>64.113</v>
      </c>
      <c r="H24" s="142" t="s">
        <v>0</v>
      </c>
      <c r="I24" s="43">
        <v>64.113</v>
      </c>
      <c r="J24" s="142" t="s">
        <v>0</v>
      </c>
      <c r="K24" s="142">
        <v>332.65999999999997</v>
      </c>
      <c r="L24" s="142" t="s">
        <v>0</v>
      </c>
      <c r="M24" s="63"/>
    </row>
    <row r="25" spans="1:13" ht="14.25">
      <c r="A25" s="41" t="s">
        <v>184</v>
      </c>
      <c r="B25" s="47"/>
      <c r="C25" s="163"/>
      <c r="D25" s="163"/>
      <c r="E25" s="43"/>
      <c r="F25" s="163"/>
      <c r="G25" s="163"/>
      <c r="H25" s="43"/>
      <c r="I25" s="43"/>
      <c r="J25" s="43"/>
      <c r="K25" s="164"/>
      <c r="L25" s="165"/>
      <c r="M25" s="63"/>
    </row>
    <row r="26" spans="1:13" ht="7.5" customHeight="1">
      <c r="A26" s="44"/>
      <c r="B26" s="45"/>
      <c r="C26" s="166"/>
      <c r="D26" s="166"/>
      <c r="E26" s="167"/>
      <c r="F26" s="167"/>
      <c r="G26" s="166"/>
      <c r="H26" s="167"/>
      <c r="I26" s="167"/>
      <c r="J26" s="167"/>
      <c r="K26" s="168"/>
      <c r="L26" s="169"/>
      <c r="M26" s="63"/>
    </row>
    <row r="27" spans="1:13" ht="14.25">
      <c r="A27" s="48" t="s">
        <v>47</v>
      </c>
      <c r="B27" s="47" t="s">
        <v>30</v>
      </c>
      <c r="C27" s="43">
        <v>19734.963</v>
      </c>
      <c r="D27" s="163">
        <v>13855.710000000001</v>
      </c>
      <c r="E27" s="43">
        <v>165.98599999999999</v>
      </c>
      <c r="F27" s="43">
        <v>13689.724</v>
      </c>
      <c r="G27" s="163">
        <v>3044.152</v>
      </c>
      <c r="H27" s="43">
        <v>2960</v>
      </c>
      <c r="I27" s="142">
        <v>84.152000000000001</v>
      </c>
      <c r="J27" s="142" t="s">
        <v>0</v>
      </c>
      <c r="K27" s="164">
        <v>2835.1010000000001</v>
      </c>
      <c r="L27" s="142" t="s">
        <v>0</v>
      </c>
      <c r="M27" s="63"/>
    </row>
    <row r="28" spans="1:13" ht="14.25">
      <c r="A28" s="41" t="s">
        <v>185</v>
      </c>
      <c r="B28" s="47"/>
      <c r="C28" s="163"/>
      <c r="D28" s="163"/>
      <c r="E28" s="163"/>
      <c r="F28" s="163"/>
      <c r="G28" s="163"/>
      <c r="H28" s="163"/>
      <c r="I28" s="163"/>
      <c r="J28" s="163"/>
      <c r="K28" s="164"/>
      <c r="L28" s="165"/>
      <c r="M28" s="63"/>
    </row>
    <row r="29" spans="1:13" ht="14.25">
      <c r="A29" s="44"/>
      <c r="B29" s="45"/>
      <c r="C29" s="166"/>
      <c r="D29" s="166"/>
      <c r="E29" s="167"/>
      <c r="F29" s="167"/>
      <c r="G29" s="166"/>
      <c r="H29" s="167"/>
      <c r="I29" s="167"/>
      <c r="J29" s="167"/>
      <c r="K29" s="168"/>
      <c r="L29" s="169"/>
      <c r="M29" s="63"/>
    </row>
    <row r="30" spans="1:13" ht="14.25">
      <c r="A30" s="48" t="s">
        <v>164</v>
      </c>
      <c r="B30" s="47" t="s">
        <v>31</v>
      </c>
      <c r="C30" s="43">
        <v>1.3660000000000001</v>
      </c>
      <c r="D30" s="142" t="s">
        <v>0</v>
      </c>
      <c r="E30" s="142" t="s">
        <v>0</v>
      </c>
      <c r="F30" s="142" t="s">
        <v>0</v>
      </c>
      <c r="G30" s="163">
        <v>1.3660000000000001</v>
      </c>
      <c r="H30" s="142" t="s">
        <v>0</v>
      </c>
      <c r="I30" s="43">
        <v>1.3660000000000001</v>
      </c>
      <c r="J30" s="142" t="s">
        <v>0</v>
      </c>
      <c r="K30" s="142" t="s">
        <v>0</v>
      </c>
      <c r="L30" s="142" t="s">
        <v>0</v>
      </c>
      <c r="M30" s="63"/>
    </row>
    <row r="31" spans="1:13" ht="14.25">
      <c r="A31" s="41" t="s">
        <v>186</v>
      </c>
      <c r="B31" s="47"/>
      <c r="C31" s="163"/>
      <c r="D31" s="163"/>
      <c r="E31" s="43"/>
      <c r="F31" s="163"/>
      <c r="G31" s="163"/>
      <c r="H31" s="43"/>
      <c r="I31" s="43"/>
      <c r="J31" s="43"/>
      <c r="K31" s="164"/>
      <c r="L31" s="165"/>
      <c r="M31" s="63"/>
    </row>
    <row r="32" spans="1:13" ht="9" customHeight="1">
      <c r="A32" s="44"/>
      <c r="B32" s="45"/>
      <c r="C32" s="166"/>
      <c r="D32" s="166"/>
      <c r="E32" s="167"/>
      <c r="F32" s="167"/>
      <c r="G32" s="166"/>
      <c r="H32" s="167"/>
      <c r="I32" s="167"/>
      <c r="J32" s="167"/>
      <c r="K32" s="168"/>
      <c r="L32" s="169"/>
      <c r="M32" s="63"/>
    </row>
    <row r="33" spans="1:13" ht="29.25" customHeight="1">
      <c r="A33" s="49" t="s">
        <v>206</v>
      </c>
      <c r="B33" s="40" t="s">
        <v>32</v>
      </c>
      <c r="C33" s="163">
        <v>5086.4479999999994</v>
      </c>
      <c r="D33" s="163">
        <v>3985.7019999999998</v>
      </c>
      <c r="E33" s="163">
        <v>1924.287</v>
      </c>
      <c r="F33" s="163">
        <v>2061.415</v>
      </c>
      <c r="G33" s="163">
        <v>606.375</v>
      </c>
      <c r="H33" s="163">
        <v>370</v>
      </c>
      <c r="I33" s="163">
        <v>236.37499999999997</v>
      </c>
      <c r="J33" s="142" t="s">
        <v>0</v>
      </c>
      <c r="K33" s="142">
        <v>494.37100000000004</v>
      </c>
      <c r="L33" s="142" t="s">
        <v>0</v>
      </c>
      <c r="M33" s="63"/>
    </row>
    <row r="34" spans="1:13" ht="14.25">
      <c r="A34" s="41" t="s">
        <v>188</v>
      </c>
      <c r="B34" s="42"/>
      <c r="C34" s="163"/>
      <c r="D34" s="163"/>
      <c r="E34" s="43"/>
      <c r="F34" s="163"/>
      <c r="G34" s="163"/>
      <c r="H34" s="43"/>
      <c r="I34" s="43"/>
      <c r="J34" s="43"/>
      <c r="K34" s="164"/>
      <c r="L34" s="170"/>
      <c r="M34" s="63"/>
    </row>
    <row r="35" spans="1:13" ht="14.25">
      <c r="A35" s="44"/>
      <c r="B35" s="45"/>
      <c r="C35" s="166"/>
      <c r="D35" s="166"/>
      <c r="E35" s="167"/>
      <c r="F35" s="167"/>
      <c r="G35" s="166"/>
      <c r="H35" s="167"/>
      <c r="I35" s="167"/>
      <c r="J35" s="167"/>
      <c r="K35" s="168"/>
      <c r="L35" s="171"/>
      <c r="M35" s="63"/>
    </row>
    <row r="36" spans="1:13" ht="14.25">
      <c r="A36" s="48" t="s">
        <v>165</v>
      </c>
      <c r="B36" s="50" t="s">
        <v>33</v>
      </c>
      <c r="C36" s="43">
        <v>3335.8359999999998</v>
      </c>
      <c r="D36" s="163">
        <v>2960.3609999999999</v>
      </c>
      <c r="E36" s="43">
        <v>1923.0119999999999</v>
      </c>
      <c r="F36" s="43">
        <v>1037.3489999999999</v>
      </c>
      <c r="G36" s="163">
        <v>375.47500000000002</v>
      </c>
      <c r="H36" s="43">
        <v>370</v>
      </c>
      <c r="I36" s="43">
        <v>5.4750000000000005</v>
      </c>
      <c r="J36" s="142" t="s">
        <v>0</v>
      </c>
      <c r="K36" s="142" t="s">
        <v>0</v>
      </c>
      <c r="L36" s="142" t="s">
        <v>0</v>
      </c>
      <c r="M36" s="63"/>
    </row>
    <row r="37" spans="1:13" ht="24">
      <c r="A37" s="41" t="s">
        <v>187</v>
      </c>
      <c r="B37" s="42"/>
      <c r="C37" s="163"/>
      <c r="D37" s="163"/>
      <c r="E37" s="43"/>
      <c r="F37" s="163"/>
      <c r="G37" s="163"/>
      <c r="H37" s="43"/>
      <c r="I37" s="43"/>
      <c r="J37" s="43"/>
      <c r="K37" s="164"/>
      <c r="L37" s="170"/>
      <c r="M37" s="63"/>
    </row>
    <row r="38" spans="1:13" ht="14.25">
      <c r="A38" s="44"/>
      <c r="B38" s="45"/>
      <c r="C38" s="166"/>
      <c r="D38" s="166"/>
      <c r="E38" s="167"/>
      <c r="F38" s="167"/>
      <c r="G38" s="166"/>
      <c r="H38" s="167"/>
      <c r="I38" s="167"/>
      <c r="J38" s="167"/>
      <c r="K38" s="168"/>
      <c r="L38" s="171"/>
      <c r="M38" s="63"/>
    </row>
    <row r="39" spans="1:13" ht="24">
      <c r="A39" s="51" t="s">
        <v>216</v>
      </c>
      <c r="B39" s="50" t="s">
        <v>166</v>
      </c>
      <c r="C39" s="43">
        <v>1501.3340000000001</v>
      </c>
      <c r="D39" s="163">
        <v>1005.5020000000001</v>
      </c>
      <c r="E39" s="43">
        <v>1.2749999999999999</v>
      </c>
      <c r="F39" s="43">
        <v>1004.2270000000001</v>
      </c>
      <c r="G39" s="163">
        <v>1.4609999999999999</v>
      </c>
      <c r="H39" s="142" t="s">
        <v>0</v>
      </c>
      <c r="I39" s="43">
        <v>1.4609999999999999</v>
      </c>
      <c r="J39" s="142" t="s">
        <v>0</v>
      </c>
      <c r="K39" s="142">
        <v>494.37100000000004</v>
      </c>
      <c r="L39" s="142" t="s">
        <v>0</v>
      </c>
      <c r="M39" s="63"/>
    </row>
    <row r="40" spans="1:13" ht="14.25">
      <c r="A40" s="41" t="s">
        <v>189</v>
      </c>
      <c r="B40" s="42"/>
      <c r="C40" s="163"/>
      <c r="D40" s="163"/>
      <c r="E40" s="43"/>
      <c r="F40" s="163"/>
      <c r="G40" s="163"/>
      <c r="H40" s="43"/>
      <c r="I40" s="43"/>
      <c r="J40" s="43"/>
      <c r="K40" s="164"/>
      <c r="L40" s="170"/>
      <c r="M40" s="63"/>
    </row>
    <row r="41" spans="1:13" ht="11.25" customHeight="1">
      <c r="A41" s="44"/>
      <c r="B41" s="52"/>
      <c r="C41" s="166"/>
      <c r="D41" s="166"/>
      <c r="E41" s="167"/>
      <c r="F41" s="167"/>
      <c r="G41" s="166"/>
      <c r="H41" s="167"/>
      <c r="I41" s="167"/>
      <c r="J41" s="167"/>
      <c r="K41" s="168"/>
      <c r="L41" s="171"/>
      <c r="M41" s="63"/>
    </row>
    <row r="42" spans="1:13" ht="28.5" customHeight="1">
      <c r="A42" s="53" t="s">
        <v>217</v>
      </c>
      <c r="B42" s="50" t="s">
        <v>167</v>
      </c>
      <c r="C42" s="43">
        <v>249.27799999999996</v>
      </c>
      <c r="D42" s="163">
        <v>19.838999999999999</v>
      </c>
      <c r="E42" s="142" t="s">
        <v>0</v>
      </c>
      <c r="F42" s="141">
        <v>19.838999999999999</v>
      </c>
      <c r="G42" s="163">
        <v>229.43899999999996</v>
      </c>
      <c r="H42" s="142" t="s">
        <v>0</v>
      </c>
      <c r="I42" s="141">
        <v>229.43899999999996</v>
      </c>
      <c r="J42" s="142" t="s">
        <v>0</v>
      </c>
      <c r="K42" s="142" t="s">
        <v>0</v>
      </c>
      <c r="L42" s="142" t="s">
        <v>0</v>
      </c>
      <c r="M42" s="63"/>
    </row>
    <row r="43" spans="1:13" ht="14.25">
      <c r="A43" s="41" t="s">
        <v>218</v>
      </c>
      <c r="B43" s="42"/>
      <c r="C43" s="163"/>
      <c r="D43" s="163"/>
      <c r="E43" s="163"/>
      <c r="F43" s="163"/>
      <c r="G43" s="163"/>
      <c r="H43" s="163"/>
      <c r="I43" s="163"/>
      <c r="J43" s="163"/>
      <c r="K43" s="164"/>
      <c r="L43" s="170"/>
      <c r="M43" s="63"/>
    </row>
    <row r="44" spans="1:13" ht="11.25" customHeight="1">
      <c r="A44" s="44"/>
      <c r="B44" s="45"/>
      <c r="C44" s="166"/>
      <c r="D44" s="166"/>
      <c r="E44" s="166"/>
      <c r="F44" s="166"/>
      <c r="G44" s="166"/>
      <c r="H44" s="166"/>
      <c r="I44" s="166"/>
      <c r="J44" s="166"/>
      <c r="K44" s="168"/>
      <c r="L44" s="171"/>
      <c r="M44" s="63"/>
    </row>
    <row r="45" spans="1:13" ht="24">
      <c r="A45" s="46" t="s">
        <v>255</v>
      </c>
      <c r="B45" s="42" t="s">
        <v>34</v>
      </c>
      <c r="C45" s="163">
        <v>25234.987000000001</v>
      </c>
      <c r="D45" s="163">
        <v>8238.0370000000003</v>
      </c>
      <c r="E45" s="163">
        <v>134.07999999999998</v>
      </c>
      <c r="F45" s="163">
        <v>8103.9570000000003</v>
      </c>
      <c r="G45" s="140">
        <v>105.18</v>
      </c>
      <c r="H45" s="142" t="s">
        <v>0</v>
      </c>
      <c r="I45" s="140">
        <v>105.18</v>
      </c>
      <c r="J45" s="142" t="s">
        <v>0</v>
      </c>
      <c r="K45" s="142">
        <v>16891.77</v>
      </c>
      <c r="L45" s="142" t="s">
        <v>0</v>
      </c>
      <c r="M45" s="63"/>
    </row>
    <row r="46" spans="1:13" ht="14.25">
      <c r="A46" s="41" t="s">
        <v>269</v>
      </c>
      <c r="B46" s="47"/>
      <c r="C46" s="163"/>
      <c r="D46" s="163"/>
      <c r="E46" s="43"/>
      <c r="F46" s="163"/>
      <c r="G46" s="163"/>
      <c r="H46" s="43"/>
      <c r="I46" s="43"/>
      <c r="J46" s="43"/>
      <c r="K46" s="164"/>
      <c r="L46" s="170"/>
      <c r="M46" s="63"/>
    </row>
    <row r="47" spans="1:13" ht="11.25" customHeight="1">
      <c r="A47" s="44"/>
      <c r="B47" s="45"/>
      <c r="C47" s="166"/>
      <c r="D47" s="166"/>
      <c r="E47" s="167"/>
      <c r="F47" s="167"/>
      <c r="G47" s="166"/>
      <c r="H47" s="167"/>
      <c r="I47" s="167"/>
      <c r="J47" s="167"/>
      <c r="K47" s="168"/>
      <c r="L47" s="171"/>
      <c r="M47" s="63"/>
    </row>
    <row r="48" spans="1:13" ht="28.5" customHeight="1">
      <c r="A48" s="53" t="s">
        <v>171</v>
      </c>
      <c r="B48" s="47" t="s">
        <v>168</v>
      </c>
      <c r="C48" s="43">
        <v>22903.467000000001</v>
      </c>
      <c r="D48" s="163">
        <v>7323.3649999999998</v>
      </c>
      <c r="E48" s="43">
        <v>21.780999999999999</v>
      </c>
      <c r="F48" s="141">
        <v>7301.5839999999998</v>
      </c>
      <c r="G48" s="140">
        <v>60.557000000000002</v>
      </c>
      <c r="H48" s="142" t="s">
        <v>0</v>
      </c>
      <c r="I48" s="141">
        <v>60.557000000000002</v>
      </c>
      <c r="J48" s="142" t="s">
        <v>0</v>
      </c>
      <c r="K48" s="142">
        <v>15519.545</v>
      </c>
      <c r="L48" s="142" t="s">
        <v>0</v>
      </c>
      <c r="M48" s="63"/>
    </row>
    <row r="49" spans="1:13" ht="14.25">
      <c r="A49" s="41" t="s">
        <v>190</v>
      </c>
      <c r="B49" s="47"/>
      <c r="C49" s="43"/>
      <c r="D49" s="163"/>
      <c r="E49" s="43"/>
      <c r="F49" s="163"/>
      <c r="G49" s="163"/>
      <c r="H49" s="43"/>
      <c r="I49" s="43"/>
      <c r="J49" s="43"/>
      <c r="K49" s="164"/>
      <c r="L49" s="170"/>
      <c r="M49" s="63"/>
    </row>
    <row r="50" spans="1:13" ht="11.25" customHeight="1">
      <c r="A50" s="44"/>
      <c r="B50" s="45"/>
      <c r="C50" s="167"/>
      <c r="D50" s="166"/>
      <c r="E50" s="167"/>
      <c r="F50" s="167"/>
      <c r="G50" s="166"/>
      <c r="H50" s="167"/>
      <c r="I50" s="167"/>
      <c r="J50" s="167"/>
      <c r="K50" s="168"/>
      <c r="L50" s="171"/>
      <c r="M50" s="63"/>
    </row>
    <row r="51" spans="1:13" ht="36">
      <c r="A51" s="51" t="s">
        <v>207</v>
      </c>
      <c r="B51" s="47" t="s">
        <v>169</v>
      </c>
      <c r="C51" s="43">
        <v>2183.1379999999999</v>
      </c>
      <c r="D51" s="163">
        <v>802.60400000000004</v>
      </c>
      <c r="E51" s="142">
        <v>0.23100000000000001</v>
      </c>
      <c r="F51" s="43">
        <v>802.37300000000005</v>
      </c>
      <c r="G51" s="140">
        <v>8.3089999999999993</v>
      </c>
      <c r="H51" s="142" t="s">
        <v>0</v>
      </c>
      <c r="I51" s="140">
        <v>8.3089999999999993</v>
      </c>
      <c r="J51" s="142" t="s">
        <v>0</v>
      </c>
      <c r="K51" s="142">
        <v>1372.2249999999999</v>
      </c>
      <c r="L51" s="142" t="s">
        <v>0</v>
      </c>
      <c r="M51" s="63"/>
    </row>
    <row r="52" spans="1:13" ht="24">
      <c r="A52" s="41" t="s">
        <v>191</v>
      </c>
      <c r="B52" s="47"/>
      <c r="C52" s="43"/>
      <c r="D52" s="163"/>
      <c r="E52" s="43"/>
      <c r="F52" s="163"/>
      <c r="G52" s="163"/>
      <c r="H52" s="43"/>
      <c r="I52" s="43"/>
      <c r="J52" s="43"/>
      <c r="K52" s="164"/>
      <c r="L52" s="170"/>
      <c r="M52" s="63"/>
    </row>
    <row r="53" spans="1:13" ht="11.25" customHeight="1">
      <c r="A53" s="44"/>
      <c r="B53" s="45"/>
      <c r="C53" s="167"/>
      <c r="D53" s="166"/>
      <c r="E53" s="167"/>
      <c r="F53" s="167"/>
      <c r="G53" s="166"/>
      <c r="H53" s="167"/>
      <c r="I53" s="167"/>
      <c r="J53" s="167"/>
      <c r="K53" s="168"/>
      <c r="L53" s="171"/>
      <c r="M53" s="63"/>
    </row>
    <row r="54" spans="1:13" ht="36">
      <c r="A54" s="51" t="s">
        <v>208</v>
      </c>
      <c r="B54" s="47" t="s">
        <v>170</v>
      </c>
      <c r="C54" s="141">
        <v>148.38200000000001</v>
      </c>
      <c r="D54" s="140">
        <v>112.068</v>
      </c>
      <c r="E54" s="141">
        <v>112.068</v>
      </c>
      <c r="F54" s="142" t="s">
        <v>0</v>
      </c>
      <c r="G54" s="140">
        <v>36.314</v>
      </c>
      <c r="H54" s="142" t="s">
        <v>0</v>
      </c>
      <c r="I54" s="140">
        <v>36.314</v>
      </c>
      <c r="J54" s="142" t="s">
        <v>0</v>
      </c>
      <c r="K54" s="142" t="s">
        <v>0</v>
      </c>
      <c r="L54" s="142" t="s">
        <v>0</v>
      </c>
      <c r="M54" s="63"/>
    </row>
    <row r="55" spans="1:13" ht="24">
      <c r="A55" s="41" t="s">
        <v>192</v>
      </c>
      <c r="B55" s="47"/>
      <c r="C55" s="163"/>
      <c r="D55" s="163"/>
      <c r="E55" s="43"/>
      <c r="F55" s="163"/>
      <c r="G55" s="163"/>
      <c r="H55" s="43"/>
      <c r="I55" s="43"/>
      <c r="J55" s="43"/>
      <c r="K55" s="164"/>
      <c r="L55" s="170"/>
      <c r="M55" s="63"/>
    </row>
    <row r="56" spans="1:13" ht="11.25" customHeight="1">
      <c r="A56" s="74"/>
      <c r="B56" s="3"/>
      <c r="C56" s="172"/>
      <c r="D56" s="172"/>
      <c r="E56" s="172"/>
      <c r="F56" s="172"/>
      <c r="G56" s="172"/>
      <c r="H56" s="172"/>
      <c r="I56" s="172"/>
      <c r="J56" s="172"/>
      <c r="K56" s="173"/>
      <c r="L56" s="54"/>
      <c r="M56" s="63"/>
    </row>
    <row r="57" spans="1:13" ht="36">
      <c r="A57" s="51" t="s">
        <v>209</v>
      </c>
      <c r="B57" s="47" t="s">
        <v>35</v>
      </c>
      <c r="C57" s="140">
        <v>134.017</v>
      </c>
      <c r="D57" s="140">
        <v>6.4340000000000002</v>
      </c>
      <c r="E57" s="140">
        <v>6.4340000000000002</v>
      </c>
      <c r="F57" s="140" t="s">
        <v>0</v>
      </c>
      <c r="G57" s="140">
        <v>127.583</v>
      </c>
      <c r="H57" s="142" t="s">
        <v>0</v>
      </c>
      <c r="I57" s="140">
        <v>127.583</v>
      </c>
      <c r="J57" s="142" t="s">
        <v>0</v>
      </c>
      <c r="K57" s="142" t="s">
        <v>0</v>
      </c>
      <c r="L57" s="142" t="s">
        <v>0</v>
      </c>
      <c r="M57" s="63"/>
    </row>
    <row r="58" spans="1:13" ht="14.25">
      <c r="A58" s="41" t="s">
        <v>193</v>
      </c>
      <c r="B58" s="47"/>
      <c r="C58" s="163"/>
      <c r="D58" s="163"/>
      <c r="E58" s="43"/>
      <c r="F58" s="163"/>
      <c r="G58" s="163"/>
      <c r="H58" s="43"/>
      <c r="I58" s="43"/>
      <c r="J58" s="43"/>
      <c r="K58" s="164"/>
      <c r="L58" s="170"/>
      <c r="M58" s="63"/>
    </row>
    <row r="59" spans="1:13" ht="14.25">
      <c r="A59" s="55"/>
      <c r="B59" s="56"/>
      <c r="C59" s="163"/>
      <c r="D59" s="163"/>
      <c r="E59" s="43"/>
      <c r="F59" s="43"/>
      <c r="G59" s="163"/>
      <c r="H59" s="43"/>
      <c r="I59" s="43"/>
      <c r="J59" s="43"/>
      <c r="K59" s="164"/>
      <c r="L59" s="170"/>
      <c r="M59" s="63"/>
    </row>
    <row r="60" spans="1:13" s="160" customFormat="1" ht="24">
      <c r="A60" s="51" t="s">
        <v>210</v>
      </c>
      <c r="B60" s="42" t="s">
        <v>36</v>
      </c>
      <c r="C60" s="163">
        <v>4066.1219999999998</v>
      </c>
      <c r="D60" s="163">
        <v>4066.1219999999998</v>
      </c>
      <c r="E60" s="163">
        <v>3287.7289999999998</v>
      </c>
      <c r="F60" s="140">
        <v>778.39300000000003</v>
      </c>
      <c r="G60" s="142" t="s">
        <v>0</v>
      </c>
      <c r="H60" s="142" t="s">
        <v>0</v>
      </c>
      <c r="I60" s="142" t="s">
        <v>0</v>
      </c>
      <c r="J60" s="142" t="s">
        <v>0</v>
      </c>
      <c r="K60" s="142" t="s">
        <v>0</v>
      </c>
      <c r="L60" s="142" t="s">
        <v>0</v>
      </c>
      <c r="M60" s="174"/>
    </row>
    <row r="61" spans="1:13" ht="24">
      <c r="A61" s="41" t="s">
        <v>194</v>
      </c>
      <c r="B61" s="42"/>
      <c r="C61" s="163"/>
      <c r="D61" s="163"/>
      <c r="E61" s="163"/>
      <c r="F61" s="163"/>
      <c r="G61" s="163"/>
      <c r="H61" s="163"/>
      <c r="I61" s="163"/>
      <c r="J61" s="163"/>
      <c r="K61" s="164"/>
      <c r="L61" s="170"/>
      <c r="M61" s="63"/>
    </row>
    <row r="62" spans="1:13" ht="7.5" customHeight="1">
      <c r="A62" s="55"/>
      <c r="B62" s="56"/>
      <c r="C62" s="163"/>
      <c r="D62" s="163"/>
      <c r="E62" s="43"/>
      <c r="F62" s="43"/>
      <c r="G62" s="163"/>
      <c r="H62" s="43"/>
      <c r="I62" s="43"/>
      <c r="J62" s="43"/>
      <c r="K62" s="164"/>
      <c r="L62" s="170"/>
      <c r="M62" s="63"/>
    </row>
    <row r="63" spans="1:13" ht="48">
      <c r="A63" s="51" t="s">
        <v>211</v>
      </c>
      <c r="B63" s="47" t="s">
        <v>37</v>
      </c>
      <c r="C63" s="163">
        <v>2594.0639999999999</v>
      </c>
      <c r="D63" s="163">
        <v>2594.0639999999999</v>
      </c>
      <c r="E63" s="43">
        <v>2594.0639999999999</v>
      </c>
      <c r="F63" s="142" t="s">
        <v>0</v>
      </c>
      <c r="G63" s="142" t="s">
        <v>0</v>
      </c>
      <c r="H63" s="142" t="s">
        <v>0</v>
      </c>
      <c r="I63" s="142" t="s">
        <v>0</v>
      </c>
      <c r="J63" s="142" t="s">
        <v>0</v>
      </c>
      <c r="K63" s="164" t="s">
        <v>0</v>
      </c>
      <c r="L63" s="142" t="s">
        <v>0</v>
      </c>
      <c r="M63" s="63"/>
    </row>
    <row r="64" spans="1:13" ht="14.25">
      <c r="A64" s="57" t="s">
        <v>195</v>
      </c>
      <c r="B64" s="47"/>
      <c r="C64" s="163"/>
      <c r="D64" s="163"/>
      <c r="E64" s="43"/>
      <c r="F64" s="163"/>
      <c r="G64" s="163"/>
      <c r="H64" s="43"/>
      <c r="I64" s="43"/>
      <c r="J64" s="43"/>
      <c r="K64" s="164"/>
      <c r="L64" s="170"/>
      <c r="M64" s="63"/>
    </row>
    <row r="65" spans="1:13" ht="7.5" customHeight="1">
      <c r="A65" s="58"/>
      <c r="B65" s="56"/>
      <c r="C65" s="163"/>
      <c r="D65" s="163"/>
      <c r="E65" s="43"/>
      <c r="F65" s="43"/>
      <c r="G65" s="163"/>
      <c r="H65" s="43"/>
      <c r="I65" s="43"/>
      <c r="J65" s="43"/>
      <c r="K65" s="164"/>
      <c r="L65" s="170"/>
      <c r="M65" s="63"/>
    </row>
    <row r="66" spans="1:13" ht="24">
      <c r="A66" s="51" t="s">
        <v>179</v>
      </c>
      <c r="B66" s="47" t="s">
        <v>38</v>
      </c>
      <c r="C66" s="163">
        <v>778.39300000000003</v>
      </c>
      <c r="D66" s="163">
        <v>778.39300000000003</v>
      </c>
      <c r="E66" s="142" t="s">
        <v>0</v>
      </c>
      <c r="F66" s="141">
        <v>778.39300000000003</v>
      </c>
      <c r="G66" s="142" t="s">
        <v>0</v>
      </c>
      <c r="H66" s="142" t="s">
        <v>0</v>
      </c>
      <c r="I66" s="142" t="s">
        <v>0</v>
      </c>
      <c r="J66" s="142" t="s">
        <v>0</v>
      </c>
      <c r="K66" s="142" t="s">
        <v>0</v>
      </c>
      <c r="L66" s="142" t="s">
        <v>0</v>
      </c>
      <c r="M66" s="63"/>
    </row>
    <row r="67" spans="1:13" ht="14.25">
      <c r="A67" s="57" t="s">
        <v>196</v>
      </c>
      <c r="B67" s="47"/>
      <c r="C67" s="163"/>
      <c r="D67" s="163"/>
      <c r="E67" s="43"/>
      <c r="F67" s="163"/>
      <c r="G67" s="163"/>
      <c r="H67" s="43"/>
      <c r="I67" s="43"/>
      <c r="J67" s="43"/>
      <c r="K67" s="164"/>
      <c r="L67" s="170"/>
      <c r="M67" s="63"/>
    </row>
    <row r="68" spans="1:13" ht="7.5" customHeight="1">
      <c r="A68" s="58"/>
      <c r="B68" s="56"/>
      <c r="C68" s="163"/>
      <c r="D68" s="163"/>
      <c r="E68" s="43"/>
      <c r="F68" s="43"/>
      <c r="G68" s="163"/>
      <c r="H68" s="43"/>
      <c r="I68" s="43"/>
      <c r="J68" s="43"/>
      <c r="K68" s="164"/>
      <c r="L68" s="170"/>
      <c r="M68" s="63"/>
    </row>
    <row r="69" spans="1:13" ht="24">
      <c r="A69" s="51" t="s">
        <v>178</v>
      </c>
      <c r="B69" s="47" t="s">
        <v>172</v>
      </c>
      <c r="C69" s="140" t="s">
        <v>0</v>
      </c>
      <c r="D69" s="140" t="s">
        <v>0</v>
      </c>
      <c r="E69" s="140" t="s">
        <v>0</v>
      </c>
      <c r="F69" s="140" t="s">
        <v>0</v>
      </c>
      <c r="G69" s="140" t="s">
        <v>0</v>
      </c>
      <c r="H69" s="140" t="s">
        <v>0</v>
      </c>
      <c r="I69" s="140" t="s">
        <v>0</v>
      </c>
      <c r="J69" s="140" t="s">
        <v>0</v>
      </c>
      <c r="K69" s="142" t="s">
        <v>0</v>
      </c>
      <c r="L69" s="142" t="s">
        <v>0</v>
      </c>
      <c r="M69" s="63"/>
    </row>
    <row r="70" spans="1:13" ht="14.25">
      <c r="A70" s="57" t="s">
        <v>197</v>
      </c>
      <c r="B70" s="47"/>
      <c r="C70" s="163"/>
      <c r="D70" s="163"/>
      <c r="E70" s="43"/>
      <c r="F70" s="163"/>
      <c r="G70" s="163"/>
      <c r="H70" s="43"/>
      <c r="I70" s="43"/>
      <c r="J70" s="43"/>
      <c r="K70" s="164"/>
      <c r="L70" s="170"/>
      <c r="M70" s="63"/>
    </row>
    <row r="71" spans="1:13" ht="7.5" customHeight="1">
      <c r="A71" s="58"/>
      <c r="B71" s="56"/>
      <c r="C71" s="163"/>
      <c r="D71" s="163"/>
      <c r="E71" s="43"/>
      <c r="F71" s="43"/>
      <c r="G71" s="163"/>
      <c r="H71" s="43"/>
      <c r="I71" s="43"/>
      <c r="J71" s="43"/>
      <c r="K71" s="164"/>
      <c r="L71" s="170"/>
      <c r="M71" s="63"/>
    </row>
    <row r="72" spans="1:13" ht="48">
      <c r="A72" s="51" t="s">
        <v>180</v>
      </c>
      <c r="B72" s="47" t="s">
        <v>39</v>
      </c>
      <c r="C72" s="43">
        <v>693.66500000000008</v>
      </c>
      <c r="D72" s="163">
        <v>693.66500000000008</v>
      </c>
      <c r="E72" s="43">
        <v>693.66500000000008</v>
      </c>
      <c r="F72" s="142" t="s">
        <v>0</v>
      </c>
      <c r="G72" s="142" t="s">
        <v>0</v>
      </c>
      <c r="H72" s="142" t="s">
        <v>0</v>
      </c>
      <c r="I72" s="142" t="s">
        <v>0</v>
      </c>
      <c r="J72" s="142" t="s">
        <v>0</v>
      </c>
      <c r="K72" s="142" t="s">
        <v>0</v>
      </c>
      <c r="L72" s="142" t="s">
        <v>0</v>
      </c>
      <c r="M72" s="63"/>
    </row>
    <row r="73" spans="1:13" ht="14.25">
      <c r="A73" s="41" t="s">
        <v>198</v>
      </c>
      <c r="B73" s="47"/>
      <c r="C73" s="163"/>
      <c r="D73" s="163"/>
      <c r="E73" s="43"/>
      <c r="F73" s="163"/>
      <c r="G73" s="163"/>
      <c r="H73" s="43"/>
      <c r="I73" s="43"/>
      <c r="J73" s="43"/>
      <c r="K73" s="164"/>
      <c r="L73" s="170"/>
      <c r="M73" s="63"/>
    </row>
    <row r="74" spans="1:13" ht="7.5" customHeight="1">
      <c r="A74" s="55"/>
      <c r="B74" s="56"/>
      <c r="C74" s="163"/>
      <c r="D74" s="163"/>
      <c r="E74" s="43"/>
      <c r="F74" s="43"/>
      <c r="G74" s="163"/>
      <c r="H74" s="43"/>
      <c r="I74" s="43"/>
      <c r="J74" s="43"/>
      <c r="K74" s="164"/>
      <c r="L74" s="170"/>
      <c r="M74" s="63"/>
    </row>
    <row r="75" spans="1:13" ht="36">
      <c r="A75" s="46" t="s">
        <v>212</v>
      </c>
      <c r="B75" s="42" t="s">
        <v>173</v>
      </c>
      <c r="C75" s="163">
        <v>5788.3339999999998</v>
      </c>
      <c r="D75" s="163">
        <v>5788.3339999999998</v>
      </c>
      <c r="E75" s="163">
        <v>3658.9369999999999</v>
      </c>
      <c r="F75" s="163">
        <v>2129.3969999999999</v>
      </c>
      <c r="G75" s="142" t="s">
        <v>0</v>
      </c>
      <c r="H75" s="142" t="s">
        <v>0</v>
      </c>
      <c r="I75" s="142" t="s">
        <v>0</v>
      </c>
      <c r="J75" s="142" t="s">
        <v>0</v>
      </c>
      <c r="K75" s="142" t="s">
        <v>0</v>
      </c>
      <c r="L75" s="142" t="s">
        <v>0</v>
      </c>
      <c r="M75" s="63"/>
    </row>
    <row r="76" spans="1:13" ht="14.25">
      <c r="A76" s="41" t="s">
        <v>199</v>
      </c>
      <c r="B76" s="47"/>
      <c r="C76" s="163"/>
      <c r="D76" s="163"/>
      <c r="E76" s="43"/>
      <c r="F76" s="163"/>
      <c r="G76" s="163"/>
      <c r="H76" s="43"/>
      <c r="I76" s="43"/>
      <c r="J76" s="43"/>
      <c r="K76" s="164"/>
      <c r="L76" s="170"/>
      <c r="M76" s="63"/>
    </row>
    <row r="77" spans="1:13" ht="7.5" customHeight="1">
      <c r="A77" s="55"/>
      <c r="B77" s="56"/>
      <c r="C77" s="163"/>
      <c r="D77" s="163"/>
      <c r="E77" s="43"/>
      <c r="F77" s="43"/>
      <c r="G77" s="163"/>
      <c r="H77" s="43"/>
      <c r="I77" s="43"/>
      <c r="J77" s="43"/>
      <c r="K77" s="164"/>
      <c r="L77" s="170"/>
      <c r="M77" s="63"/>
    </row>
    <row r="78" spans="1:13" ht="36">
      <c r="A78" s="51" t="s">
        <v>213</v>
      </c>
      <c r="B78" s="43" t="s">
        <v>174</v>
      </c>
      <c r="C78" s="43">
        <v>5515.741</v>
      </c>
      <c r="D78" s="163">
        <v>5515.741</v>
      </c>
      <c r="E78" s="43">
        <v>3386.3440000000001</v>
      </c>
      <c r="F78" s="43">
        <v>2129.3969999999999</v>
      </c>
      <c r="G78" s="142" t="s">
        <v>0</v>
      </c>
      <c r="H78" s="142" t="s">
        <v>0</v>
      </c>
      <c r="I78" s="142" t="s">
        <v>0</v>
      </c>
      <c r="J78" s="142" t="s">
        <v>0</v>
      </c>
      <c r="K78" s="142" t="s">
        <v>0</v>
      </c>
      <c r="L78" s="142" t="s">
        <v>0</v>
      </c>
      <c r="M78" s="63"/>
    </row>
    <row r="79" spans="1:13" ht="9" customHeight="1">
      <c r="A79" s="41" t="s">
        <v>200</v>
      </c>
      <c r="B79" s="47"/>
      <c r="C79" s="163"/>
      <c r="D79" s="163"/>
      <c r="E79" s="43"/>
      <c r="F79" s="163"/>
      <c r="G79" s="163"/>
      <c r="H79" s="43"/>
      <c r="I79" s="43"/>
      <c r="J79" s="43"/>
      <c r="K79" s="164"/>
      <c r="L79" s="170"/>
      <c r="M79" s="63"/>
    </row>
    <row r="80" spans="1:13" ht="9" customHeight="1">
      <c r="A80" s="59"/>
      <c r="B80" s="60"/>
      <c r="C80" s="164"/>
      <c r="D80" s="164"/>
      <c r="E80" s="175"/>
      <c r="F80" s="164"/>
      <c r="G80" s="164"/>
      <c r="H80" s="175"/>
      <c r="I80" s="175"/>
      <c r="J80" s="175"/>
      <c r="K80" s="164"/>
      <c r="L80" s="170"/>
      <c r="M80" s="63"/>
    </row>
    <row r="81" spans="1:13" ht="48">
      <c r="A81" s="51" t="s">
        <v>314</v>
      </c>
      <c r="B81" s="47" t="s">
        <v>175</v>
      </c>
      <c r="C81" s="43">
        <v>272.59299999999996</v>
      </c>
      <c r="D81" s="140">
        <v>272.59299999999996</v>
      </c>
      <c r="E81" s="141">
        <v>272.59299999999996</v>
      </c>
      <c r="F81" s="142" t="s">
        <v>0</v>
      </c>
      <c r="G81" s="163" t="s">
        <v>0</v>
      </c>
      <c r="H81" s="163" t="s">
        <v>0</v>
      </c>
      <c r="I81" s="163" t="s">
        <v>0</v>
      </c>
      <c r="J81" s="163" t="s">
        <v>0</v>
      </c>
      <c r="K81" s="164" t="s">
        <v>0</v>
      </c>
      <c r="L81" s="142" t="s">
        <v>0</v>
      </c>
      <c r="M81" s="63"/>
    </row>
    <row r="82" spans="1:13" ht="26.25" customHeight="1">
      <c r="A82" s="62" t="s">
        <v>201</v>
      </c>
      <c r="B82" s="47"/>
      <c r="C82" s="176"/>
      <c r="D82" s="176"/>
      <c r="E82" s="176"/>
      <c r="F82" s="176"/>
      <c r="G82" s="172"/>
      <c r="H82" s="172"/>
      <c r="I82" s="177"/>
      <c r="J82" s="176"/>
      <c r="K82" s="173"/>
      <c r="L82" s="54"/>
      <c r="M82" s="63"/>
    </row>
    <row r="83" spans="1:13" ht="6.75" customHeight="1">
      <c r="A83" s="57"/>
      <c r="B83" s="3"/>
      <c r="C83" s="3"/>
      <c r="D83" s="3"/>
      <c r="E83" s="3"/>
      <c r="F83" s="3"/>
      <c r="G83" s="3"/>
      <c r="H83" s="3"/>
      <c r="I83" s="3"/>
      <c r="J83" s="3"/>
      <c r="K83" s="178"/>
      <c r="L83" s="63"/>
      <c r="M83" s="63"/>
    </row>
    <row r="84" spans="1:13" ht="24">
      <c r="A84" s="51" t="s">
        <v>214</v>
      </c>
      <c r="B84" s="61" t="s">
        <v>176</v>
      </c>
      <c r="C84" s="179" t="s">
        <v>0</v>
      </c>
      <c r="D84" s="156" t="s">
        <v>0</v>
      </c>
      <c r="E84" s="155" t="s">
        <v>0</v>
      </c>
      <c r="F84" s="142" t="s">
        <v>0</v>
      </c>
      <c r="G84" s="142" t="s">
        <v>0</v>
      </c>
      <c r="H84" s="142" t="s">
        <v>0</v>
      </c>
      <c r="I84" s="142" t="s">
        <v>0</v>
      </c>
      <c r="J84" s="142" t="s">
        <v>0</v>
      </c>
      <c r="K84" s="142" t="s">
        <v>0</v>
      </c>
      <c r="L84" s="142" t="s">
        <v>0</v>
      </c>
      <c r="M84" s="63"/>
    </row>
    <row r="85" spans="1:13" ht="6.75" customHeight="1">
      <c r="A85" s="75"/>
      <c r="B85" s="3"/>
      <c r="C85" s="3"/>
      <c r="D85" s="3"/>
      <c r="E85" s="3"/>
      <c r="F85" s="3"/>
      <c r="G85" s="3"/>
      <c r="H85" s="3"/>
      <c r="I85" s="3"/>
      <c r="J85" s="3"/>
      <c r="K85" s="178"/>
      <c r="L85" s="63"/>
      <c r="M85" s="63"/>
    </row>
    <row r="86" spans="1:13">
      <c r="A86" s="57" t="s">
        <v>202</v>
      </c>
      <c r="B86" s="3"/>
      <c r="C86" s="3"/>
      <c r="D86" s="3"/>
      <c r="E86" s="3"/>
      <c r="F86" s="3"/>
      <c r="G86" s="3"/>
      <c r="H86" s="3"/>
      <c r="I86" s="3"/>
      <c r="J86" s="3"/>
      <c r="K86" s="178"/>
      <c r="L86" s="63"/>
      <c r="M86" s="63"/>
    </row>
    <row r="87" spans="1:13" ht="6.75" customHeight="1">
      <c r="A87" s="57"/>
      <c r="B87" s="3"/>
      <c r="C87" s="3"/>
      <c r="D87" s="3"/>
      <c r="E87" s="3"/>
      <c r="F87" s="3"/>
      <c r="G87" s="3"/>
      <c r="H87" s="3"/>
      <c r="I87" s="3"/>
      <c r="J87" s="3"/>
      <c r="K87" s="178"/>
      <c r="L87" s="63"/>
    </row>
    <row r="88" spans="1:13" ht="14.25">
      <c r="A88" s="51" t="s">
        <v>270</v>
      </c>
      <c r="B88" s="61" t="s">
        <v>40</v>
      </c>
      <c r="C88" s="179">
        <v>520.11699999999996</v>
      </c>
      <c r="D88" s="156">
        <v>354.45300000000003</v>
      </c>
      <c r="E88" s="155">
        <v>22.861999999999998</v>
      </c>
      <c r="F88" s="155">
        <v>331.59100000000001</v>
      </c>
      <c r="G88" s="156">
        <v>165.66399999999999</v>
      </c>
      <c r="H88" s="155">
        <v>165.66399999999999</v>
      </c>
      <c r="I88" s="142" t="s">
        <v>0</v>
      </c>
      <c r="J88" s="142" t="s">
        <v>0</v>
      </c>
      <c r="K88" s="142" t="s">
        <v>0</v>
      </c>
      <c r="L88" s="142" t="s">
        <v>0</v>
      </c>
    </row>
    <row r="89" spans="1:13" ht="14.25" customHeight="1">
      <c r="A89" s="76" t="s">
        <v>41</v>
      </c>
      <c r="B89" s="3"/>
      <c r="C89" s="3"/>
      <c r="D89" s="3"/>
      <c r="E89" s="3"/>
      <c r="F89" s="3"/>
      <c r="G89" s="3"/>
      <c r="H89" s="3"/>
      <c r="I89" s="3"/>
      <c r="J89" s="3"/>
      <c r="K89" s="178"/>
    </row>
    <row r="90" spans="1:13" ht="8.25" customHeight="1">
      <c r="A90" s="75"/>
      <c r="B90" s="3"/>
      <c r="C90" s="3"/>
      <c r="D90" s="3"/>
      <c r="E90" s="3"/>
      <c r="F90" s="3"/>
      <c r="G90" s="3"/>
      <c r="H90" s="3"/>
      <c r="I90" s="3"/>
      <c r="J90" s="3"/>
      <c r="K90" s="178"/>
    </row>
    <row r="91" spans="1:13" ht="28.5" customHeight="1">
      <c r="A91" s="46" t="s">
        <v>215</v>
      </c>
      <c r="B91" s="70" t="s">
        <v>177</v>
      </c>
      <c r="C91" s="180">
        <v>106869.41500000002</v>
      </c>
      <c r="D91" s="156">
        <v>75873.442999999999</v>
      </c>
      <c r="E91" s="156">
        <v>10533.584999999999</v>
      </c>
      <c r="F91" s="156">
        <v>65339.857999999993</v>
      </c>
      <c r="G91" s="156">
        <v>6018.1119999999992</v>
      </c>
      <c r="H91" s="156">
        <v>4237.915</v>
      </c>
      <c r="I91" s="156">
        <v>1166.6970000000001</v>
      </c>
      <c r="J91" s="156">
        <v>613.5</v>
      </c>
      <c r="K91" s="156">
        <v>24977.86</v>
      </c>
      <c r="L91" s="157" t="s">
        <v>0</v>
      </c>
      <c r="M91" s="63"/>
    </row>
    <row r="92" spans="1:13" s="68" customFormat="1">
      <c r="A92" s="77" t="s">
        <v>203</v>
      </c>
      <c r="K92" s="79"/>
    </row>
    <row r="93" spans="1:13">
      <c r="A93" s="35" t="s">
        <v>338</v>
      </c>
      <c r="G93" s="160"/>
    </row>
    <row r="94" spans="1:13">
      <c r="A94" s="76" t="s">
        <v>339</v>
      </c>
      <c r="B94" s="161"/>
      <c r="C94" s="161"/>
      <c r="D94" s="161"/>
      <c r="E94" s="161"/>
      <c r="F94" s="161"/>
      <c r="G94" s="162"/>
    </row>
  </sheetData>
  <mergeCells count="8">
    <mergeCell ref="A1:L1"/>
    <mergeCell ref="A2:L2"/>
    <mergeCell ref="A3:L3"/>
    <mergeCell ref="A4:A7"/>
    <mergeCell ref="B4:B7"/>
    <mergeCell ref="C4:C6"/>
    <mergeCell ref="D4:L4"/>
    <mergeCell ref="C7:L7"/>
  </mergeCells>
  <pageMargins left="0.78740157480314965" right="0.78740157480314965" top="0.78740157480314965" bottom="0.78740157480314965" header="0.51181102362204722" footer="0.51181102362204722"/>
  <pageSetup paperSize="9" scale="99" fitToHeight="0" orientation="landscape" horizontalDpi="4294967295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4"/>
  <sheetViews>
    <sheetView showWhiteSpace="0" zoomScaleNormal="100"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A2" sqref="A2:L2"/>
    </sheetView>
  </sheetViews>
  <sheetFormatPr defaultColWidth="9" defaultRowHeight="15"/>
  <cols>
    <col min="1" max="1" width="33.125" style="2" customWidth="1"/>
    <col min="2" max="2" width="7.125" style="2" customWidth="1"/>
    <col min="3" max="3" width="6.875" style="2" customWidth="1"/>
    <col min="4" max="4" width="8.125" style="2" customWidth="1"/>
    <col min="5" max="5" width="7.75" style="2" customWidth="1"/>
    <col min="6" max="6" width="8.625" style="2" customWidth="1"/>
    <col min="7" max="7" width="7" style="2" customWidth="1"/>
    <col min="8" max="8" width="8.5" style="2" customWidth="1"/>
    <col min="9" max="10" width="7.75" style="2" customWidth="1"/>
    <col min="11" max="11" width="8.125" style="160" customWidth="1"/>
    <col min="12" max="12" width="6.875" style="2" customWidth="1"/>
    <col min="13" max="16384" width="9" style="2"/>
  </cols>
  <sheetData>
    <row r="1" spans="1:13" ht="14.25">
      <c r="A1" s="107" t="s">
        <v>343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3" ht="14.25">
      <c r="A2" s="102" t="s">
        <v>21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ht="14.25">
      <c r="A3" s="104" t="s">
        <v>344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3" ht="14.25">
      <c r="A4" s="109" t="s">
        <v>246</v>
      </c>
      <c r="B4" s="110" t="s">
        <v>247</v>
      </c>
      <c r="C4" s="111" t="s">
        <v>248</v>
      </c>
      <c r="D4" s="105" t="s">
        <v>204</v>
      </c>
      <c r="E4" s="105"/>
      <c r="F4" s="105"/>
      <c r="G4" s="105"/>
      <c r="H4" s="105"/>
      <c r="I4" s="105"/>
      <c r="J4" s="105"/>
      <c r="K4" s="105"/>
      <c r="L4" s="106"/>
    </row>
    <row r="5" spans="1:13" ht="14.25">
      <c r="A5" s="109"/>
      <c r="B5" s="110"/>
      <c r="C5" s="105"/>
      <c r="D5" s="6" t="s">
        <v>1</v>
      </c>
      <c r="E5" s="91" t="s">
        <v>2</v>
      </c>
      <c r="F5" s="91" t="s">
        <v>3</v>
      </c>
      <c r="G5" s="6" t="s">
        <v>4</v>
      </c>
      <c r="H5" s="87" t="s">
        <v>146</v>
      </c>
      <c r="I5" s="87" t="s">
        <v>147</v>
      </c>
      <c r="J5" s="87" t="s">
        <v>5</v>
      </c>
      <c r="K5" s="90" t="s">
        <v>6</v>
      </c>
      <c r="L5" s="7" t="s">
        <v>159</v>
      </c>
    </row>
    <row r="6" spans="1:13" ht="148.5" customHeight="1">
      <c r="A6" s="109"/>
      <c r="B6" s="110"/>
      <c r="C6" s="105"/>
      <c r="D6" s="4" t="s">
        <v>228</v>
      </c>
      <c r="E6" s="89" t="s">
        <v>229</v>
      </c>
      <c r="F6" s="89" t="s">
        <v>230</v>
      </c>
      <c r="G6" s="4" t="s">
        <v>271</v>
      </c>
      <c r="H6" s="89" t="s">
        <v>231</v>
      </c>
      <c r="I6" s="89" t="s">
        <v>326</v>
      </c>
      <c r="J6" s="89" t="s">
        <v>249</v>
      </c>
      <c r="K6" s="4" t="s">
        <v>233</v>
      </c>
      <c r="L6" s="36" t="s">
        <v>250</v>
      </c>
    </row>
    <row r="7" spans="1:13" ht="20.25" customHeight="1">
      <c r="A7" s="109"/>
      <c r="B7" s="110"/>
      <c r="C7" s="112" t="s">
        <v>251</v>
      </c>
      <c r="D7" s="112"/>
      <c r="E7" s="112"/>
      <c r="F7" s="112"/>
      <c r="G7" s="112"/>
      <c r="H7" s="112"/>
      <c r="I7" s="112"/>
      <c r="J7" s="112"/>
      <c r="K7" s="112"/>
      <c r="L7" s="113"/>
    </row>
    <row r="8" spans="1:13" ht="14.25" customHeight="1">
      <c r="A8" s="73"/>
      <c r="B8" s="37"/>
      <c r="C8" s="37"/>
      <c r="D8" s="37"/>
      <c r="E8" s="37"/>
      <c r="F8" s="37"/>
      <c r="G8" s="37"/>
      <c r="H8" s="37"/>
      <c r="I8" s="37"/>
      <c r="J8" s="37"/>
      <c r="K8" s="78"/>
      <c r="L8" s="38"/>
      <c r="M8" s="63"/>
    </row>
    <row r="9" spans="1:13" ht="14.25">
      <c r="A9" s="39" t="s">
        <v>252</v>
      </c>
      <c r="B9" s="40" t="s">
        <v>22</v>
      </c>
      <c r="C9" s="163">
        <v>38154.031999999999</v>
      </c>
      <c r="D9" s="163">
        <v>36428.936000000002</v>
      </c>
      <c r="E9" s="163">
        <v>970.60599999999999</v>
      </c>
      <c r="F9" s="163">
        <v>35458.33</v>
      </c>
      <c r="G9" s="163">
        <v>1193.665</v>
      </c>
      <c r="H9" s="163">
        <v>841.66599999999994</v>
      </c>
      <c r="I9" s="163">
        <v>351.99899999999997</v>
      </c>
      <c r="J9" s="142" t="s">
        <v>0</v>
      </c>
      <c r="K9" s="164">
        <v>531.43100000000004</v>
      </c>
      <c r="L9" s="142" t="s">
        <v>0</v>
      </c>
      <c r="M9" s="63"/>
    </row>
    <row r="10" spans="1:13" ht="14.25">
      <c r="A10" s="41" t="s">
        <v>23</v>
      </c>
      <c r="B10" s="42"/>
      <c r="C10" s="163"/>
      <c r="D10" s="163"/>
      <c r="E10" s="43"/>
      <c r="F10" s="163"/>
      <c r="G10" s="43"/>
      <c r="H10" s="43"/>
      <c r="I10" s="43"/>
      <c r="J10" s="43"/>
      <c r="K10" s="164"/>
      <c r="L10" s="165"/>
      <c r="M10" s="63"/>
    </row>
    <row r="11" spans="1:13" ht="7.5" customHeight="1">
      <c r="A11" s="44"/>
      <c r="B11" s="45"/>
      <c r="C11" s="166"/>
      <c r="D11" s="166"/>
      <c r="E11" s="167"/>
      <c r="F11" s="167"/>
      <c r="G11" s="167"/>
      <c r="H11" s="167"/>
      <c r="I11" s="167"/>
      <c r="J11" s="167"/>
      <c r="K11" s="168"/>
      <c r="L11" s="169"/>
      <c r="M11" s="63"/>
    </row>
    <row r="12" spans="1:13" ht="14.25">
      <c r="A12" s="39" t="s">
        <v>253</v>
      </c>
      <c r="B12" s="42" t="s">
        <v>24</v>
      </c>
      <c r="C12" s="163">
        <v>1457.3689999999999</v>
      </c>
      <c r="D12" s="163">
        <v>1197.904</v>
      </c>
      <c r="E12" s="163">
        <v>28.873999999999999</v>
      </c>
      <c r="F12" s="163">
        <v>1169.03</v>
      </c>
      <c r="G12" s="163">
        <v>210.97500000000002</v>
      </c>
      <c r="H12" s="142" t="s">
        <v>0</v>
      </c>
      <c r="I12" s="163">
        <v>210.97500000000002</v>
      </c>
      <c r="J12" s="142" t="s">
        <v>0</v>
      </c>
      <c r="K12" s="142">
        <v>48.49</v>
      </c>
      <c r="L12" s="142" t="s">
        <v>0</v>
      </c>
      <c r="M12" s="63"/>
    </row>
    <row r="13" spans="1:13" ht="14.25">
      <c r="A13" s="41" t="s">
        <v>182</v>
      </c>
      <c r="B13" s="42"/>
      <c r="C13" s="163"/>
      <c r="D13" s="163"/>
      <c r="E13" s="163"/>
      <c r="F13" s="163"/>
      <c r="G13" s="163"/>
      <c r="H13" s="163"/>
      <c r="I13" s="163"/>
      <c r="J13" s="163"/>
      <c r="K13" s="164"/>
      <c r="L13" s="165"/>
      <c r="M13" s="63"/>
    </row>
    <row r="14" spans="1:13" ht="7.5" customHeight="1">
      <c r="A14" s="44"/>
      <c r="B14" s="45"/>
      <c r="C14" s="166"/>
      <c r="D14" s="166"/>
      <c r="E14" s="166"/>
      <c r="F14" s="166"/>
      <c r="G14" s="166"/>
      <c r="H14" s="166"/>
      <c r="I14" s="166"/>
      <c r="J14" s="166"/>
      <c r="K14" s="168"/>
      <c r="L14" s="169"/>
      <c r="M14" s="63"/>
    </row>
    <row r="15" spans="1:13" ht="36">
      <c r="A15" s="46" t="s">
        <v>205</v>
      </c>
      <c r="B15" s="42" t="s">
        <v>25</v>
      </c>
      <c r="C15" s="163">
        <v>28397.237000000001</v>
      </c>
      <c r="D15" s="163">
        <v>17003.793000000001</v>
      </c>
      <c r="E15" s="163">
        <v>358.79700000000003</v>
      </c>
      <c r="F15" s="163">
        <v>16644.995999999999</v>
      </c>
      <c r="G15" s="163">
        <v>4385.5150000000003</v>
      </c>
      <c r="H15" s="163">
        <v>3440</v>
      </c>
      <c r="I15" s="163">
        <v>265.51499999999993</v>
      </c>
      <c r="J15" s="163">
        <v>680</v>
      </c>
      <c r="K15" s="164">
        <v>7007.9290000000001</v>
      </c>
      <c r="L15" s="142" t="s">
        <v>0</v>
      </c>
      <c r="M15" s="63"/>
    </row>
    <row r="16" spans="1:13" ht="14.25">
      <c r="A16" s="41" t="s">
        <v>26</v>
      </c>
      <c r="B16" s="47"/>
      <c r="C16" s="163"/>
      <c r="D16" s="163"/>
      <c r="E16" s="43"/>
      <c r="F16" s="163"/>
      <c r="G16" s="43"/>
      <c r="H16" s="43"/>
      <c r="I16" s="43"/>
      <c r="J16" s="43"/>
      <c r="K16" s="164"/>
      <c r="L16" s="165"/>
      <c r="M16" s="63"/>
    </row>
    <row r="17" spans="1:13" ht="7.5" customHeight="1">
      <c r="A17" s="44"/>
      <c r="B17" s="45"/>
      <c r="C17" s="166"/>
      <c r="D17" s="166"/>
      <c r="E17" s="167"/>
      <c r="F17" s="167"/>
      <c r="G17" s="167"/>
      <c r="H17" s="167"/>
      <c r="I17" s="167"/>
      <c r="J17" s="167"/>
      <c r="K17" s="168"/>
      <c r="L17" s="169"/>
      <c r="M17" s="63"/>
    </row>
    <row r="18" spans="1:13" ht="14.25">
      <c r="A18" s="48" t="s">
        <v>162</v>
      </c>
      <c r="B18" s="47" t="s">
        <v>27</v>
      </c>
      <c r="C18" s="43">
        <v>2325.3969999999999</v>
      </c>
      <c r="D18" s="163">
        <v>1633.2659999999998</v>
      </c>
      <c r="E18" s="43">
        <v>154.29000000000002</v>
      </c>
      <c r="F18" s="43">
        <v>1478.9759999999999</v>
      </c>
      <c r="G18" s="142">
        <v>692.13099999999997</v>
      </c>
      <c r="H18" s="142" t="s">
        <v>0</v>
      </c>
      <c r="I18" s="141">
        <v>12.131</v>
      </c>
      <c r="J18" s="144">
        <v>680</v>
      </c>
      <c r="K18" s="142" t="s">
        <v>0</v>
      </c>
      <c r="L18" s="142" t="s">
        <v>0</v>
      </c>
      <c r="M18" s="63"/>
    </row>
    <row r="19" spans="1:13" ht="14.25">
      <c r="A19" s="41" t="s">
        <v>254</v>
      </c>
      <c r="B19" s="47"/>
      <c r="C19" s="163"/>
      <c r="D19" s="163"/>
      <c r="E19" s="43"/>
      <c r="F19" s="163"/>
      <c r="G19" s="163"/>
      <c r="H19" s="43"/>
      <c r="I19" s="43"/>
      <c r="J19" s="43"/>
      <c r="K19" s="164"/>
      <c r="L19" s="165"/>
      <c r="M19" s="63"/>
    </row>
    <row r="20" spans="1:13" ht="7.5" customHeight="1">
      <c r="A20" s="44"/>
      <c r="B20" s="45"/>
      <c r="C20" s="166"/>
      <c r="D20" s="166"/>
      <c r="E20" s="167"/>
      <c r="F20" s="167"/>
      <c r="G20" s="166"/>
      <c r="H20" s="167"/>
      <c r="I20" s="167"/>
      <c r="J20" s="167"/>
      <c r="K20" s="168"/>
      <c r="L20" s="169"/>
      <c r="M20" s="63"/>
    </row>
    <row r="21" spans="1:13" ht="14.25">
      <c r="A21" s="48" t="s">
        <v>163</v>
      </c>
      <c r="B21" s="47" t="s">
        <v>28</v>
      </c>
      <c r="C21" s="43">
        <v>4413.9669999999996</v>
      </c>
      <c r="D21" s="163">
        <v>560.30499999999995</v>
      </c>
      <c r="E21" s="43">
        <v>2.6890000000000001</v>
      </c>
      <c r="F21" s="43">
        <v>557.61599999999999</v>
      </c>
      <c r="G21" s="163">
        <v>3.0510000000000002</v>
      </c>
      <c r="H21" s="142" t="s">
        <v>0</v>
      </c>
      <c r="I21" s="43">
        <v>3.0510000000000002</v>
      </c>
      <c r="J21" s="142" t="s">
        <v>0</v>
      </c>
      <c r="K21" s="142">
        <v>3850.6109999999999</v>
      </c>
      <c r="L21" s="142" t="s">
        <v>0</v>
      </c>
      <c r="M21" s="63"/>
    </row>
    <row r="22" spans="1:13" ht="14.25">
      <c r="A22" s="41" t="s">
        <v>183</v>
      </c>
      <c r="B22" s="47"/>
      <c r="C22" s="163"/>
      <c r="D22" s="163"/>
      <c r="E22" s="43"/>
      <c r="F22" s="163"/>
      <c r="G22" s="163"/>
      <c r="H22" s="43"/>
      <c r="I22" s="43"/>
      <c r="J22" s="43"/>
      <c r="K22" s="164"/>
      <c r="L22" s="165"/>
      <c r="M22" s="63"/>
    </row>
    <row r="23" spans="1:13" ht="7.5" customHeight="1">
      <c r="A23" s="44"/>
      <c r="B23" s="45"/>
      <c r="C23" s="166"/>
      <c r="D23" s="166"/>
      <c r="E23" s="167"/>
      <c r="F23" s="167"/>
      <c r="G23" s="166"/>
      <c r="H23" s="167"/>
      <c r="I23" s="167"/>
      <c r="J23" s="167"/>
      <c r="K23" s="168"/>
      <c r="L23" s="169"/>
      <c r="M23" s="63"/>
    </row>
    <row r="24" spans="1:13" ht="14.25">
      <c r="A24" s="48" t="s">
        <v>46</v>
      </c>
      <c r="B24" s="47" t="s">
        <v>29</v>
      </c>
      <c r="C24" s="43">
        <v>866.952</v>
      </c>
      <c r="D24" s="163">
        <v>355.88599999999997</v>
      </c>
      <c r="E24" s="144">
        <v>0.219</v>
      </c>
      <c r="F24" s="43">
        <v>355.66699999999997</v>
      </c>
      <c r="G24" s="163">
        <v>164.70999999999998</v>
      </c>
      <c r="H24" s="142" t="s">
        <v>0</v>
      </c>
      <c r="I24" s="43">
        <v>164.70999999999998</v>
      </c>
      <c r="J24" s="142" t="s">
        <v>0</v>
      </c>
      <c r="K24" s="142">
        <v>346.35599999999999</v>
      </c>
      <c r="L24" s="142" t="s">
        <v>0</v>
      </c>
      <c r="M24" s="63"/>
    </row>
    <row r="25" spans="1:13" ht="14.25">
      <c r="A25" s="41" t="s">
        <v>184</v>
      </c>
      <c r="B25" s="47"/>
      <c r="C25" s="163"/>
      <c r="D25" s="163"/>
      <c r="E25" s="43"/>
      <c r="F25" s="163"/>
      <c r="G25" s="163"/>
      <c r="H25" s="43"/>
      <c r="I25" s="43"/>
      <c r="J25" s="43"/>
      <c r="K25" s="164"/>
      <c r="L25" s="165"/>
      <c r="M25" s="63"/>
    </row>
    <row r="26" spans="1:13" ht="7.5" customHeight="1">
      <c r="A26" s="44"/>
      <c r="B26" s="45"/>
      <c r="C26" s="166"/>
      <c r="D26" s="166"/>
      <c r="E26" s="167"/>
      <c r="F26" s="167"/>
      <c r="G26" s="166"/>
      <c r="H26" s="167"/>
      <c r="I26" s="167"/>
      <c r="J26" s="167"/>
      <c r="K26" s="168"/>
      <c r="L26" s="169"/>
      <c r="M26" s="63"/>
    </row>
    <row r="27" spans="1:13" ht="14.25">
      <c r="A27" s="48" t="s">
        <v>47</v>
      </c>
      <c r="B27" s="47" t="s">
        <v>30</v>
      </c>
      <c r="C27" s="43">
        <v>20788.165000000001</v>
      </c>
      <c r="D27" s="163">
        <v>14454.336000000001</v>
      </c>
      <c r="E27" s="43">
        <v>201.59900000000002</v>
      </c>
      <c r="F27" s="43">
        <v>14252.737000000001</v>
      </c>
      <c r="G27" s="163">
        <v>3522.8670000000002</v>
      </c>
      <c r="H27" s="43">
        <v>3440</v>
      </c>
      <c r="I27" s="142">
        <v>82.867000000000004</v>
      </c>
      <c r="J27" s="142" t="s">
        <v>0</v>
      </c>
      <c r="K27" s="164">
        <v>2810.962</v>
      </c>
      <c r="L27" s="142" t="s">
        <v>0</v>
      </c>
      <c r="M27" s="63"/>
    </row>
    <row r="28" spans="1:13" ht="14.25">
      <c r="A28" s="41" t="s">
        <v>185</v>
      </c>
      <c r="B28" s="47"/>
      <c r="C28" s="163"/>
      <c r="D28" s="163"/>
      <c r="E28" s="163"/>
      <c r="F28" s="163"/>
      <c r="G28" s="163"/>
      <c r="H28" s="163"/>
      <c r="I28" s="163"/>
      <c r="J28" s="163"/>
      <c r="K28" s="164"/>
      <c r="L28" s="165"/>
      <c r="M28" s="63"/>
    </row>
    <row r="29" spans="1:13" ht="14.25">
      <c r="A29" s="44"/>
      <c r="B29" s="45"/>
      <c r="C29" s="166"/>
      <c r="D29" s="166"/>
      <c r="E29" s="167"/>
      <c r="F29" s="167"/>
      <c r="G29" s="166"/>
      <c r="H29" s="167"/>
      <c r="I29" s="167"/>
      <c r="J29" s="167"/>
      <c r="K29" s="168"/>
      <c r="L29" s="169"/>
      <c r="M29" s="63"/>
    </row>
    <row r="30" spans="1:13" ht="14.25">
      <c r="A30" s="48" t="s">
        <v>164</v>
      </c>
      <c r="B30" s="47" t="s">
        <v>31</v>
      </c>
      <c r="C30" s="43">
        <v>2.7559999999999998</v>
      </c>
      <c r="D30" s="142" t="s">
        <v>0</v>
      </c>
      <c r="E30" s="142" t="s">
        <v>0</v>
      </c>
      <c r="F30" s="142" t="s">
        <v>0</v>
      </c>
      <c r="G30" s="163">
        <v>2.7559999999999998</v>
      </c>
      <c r="H30" s="142" t="s">
        <v>0</v>
      </c>
      <c r="I30" s="43">
        <v>2.7559999999999998</v>
      </c>
      <c r="J30" s="142" t="s">
        <v>0</v>
      </c>
      <c r="K30" s="142" t="s">
        <v>0</v>
      </c>
      <c r="L30" s="142" t="s">
        <v>0</v>
      </c>
      <c r="M30" s="63"/>
    </row>
    <row r="31" spans="1:13" ht="14.25">
      <c r="A31" s="41" t="s">
        <v>186</v>
      </c>
      <c r="B31" s="47"/>
      <c r="C31" s="163"/>
      <c r="D31" s="163"/>
      <c r="E31" s="43"/>
      <c r="F31" s="163"/>
      <c r="G31" s="163"/>
      <c r="H31" s="43"/>
      <c r="I31" s="43"/>
      <c r="J31" s="43"/>
      <c r="K31" s="164"/>
      <c r="L31" s="165"/>
      <c r="M31" s="63"/>
    </row>
    <row r="32" spans="1:13" ht="9" customHeight="1">
      <c r="A32" s="44"/>
      <c r="B32" s="45"/>
      <c r="C32" s="166"/>
      <c r="D32" s="166"/>
      <c r="E32" s="167"/>
      <c r="F32" s="167"/>
      <c r="G32" s="166"/>
      <c r="H32" s="167"/>
      <c r="I32" s="167"/>
      <c r="J32" s="167"/>
      <c r="K32" s="168"/>
      <c r="L32" s="169"/>
      <c r="M32" s="63"/>
    </row>
    <row r="33" spans="1:13" ht="29.25" customHeight="1">
      <c r="A33" s="49" t="s">
        <v>206</v>
      </c>
      <c r="B33" s="40" t="s">
        <v>32</v>
      </c>
      <c r="C33" s="163">
        <v>4968.5930000000008</v>
      </c>
      <c r="D33" s="163">
        <v>3922.4510000000005</v>
      </c>
      <c r="E33" s="163">
        <v>1950.1520000000003</v>
      </c>
      <c r="F33" s="163">
        <v>1972.2990000000002</v>
      </c>
      <c r="G33" s="163">
        <v>528.91800000000001</v>
      </c>
      <c r="H33" s="163">
        <v>430</v>
      </c>
      <c r="I33" s="163">
        <v>98.918000000000006</v>
      </c>
      <c r="J33" s="142" t="s">
        <v>0</v>
      </c>
      <c r="K33" s="142">
        <v>517.22400000000005</v>
      </c>
      <c r="L33" s="142" t="s">
        <v>0</v>
      </c>
      <c r="M33" s="63"/>
    </row>
    <row r="34" spans="1:13" ht="14.25">
      <c r="A34" s="41" t="s">
        <v>188</v>
      </c>
      <c r="B34" s="42"/>
      <c r="C34" s="163"/>
      <c r="D34" s="163"/>
      <c r="E34" s="43"/>
      <c r="F34" s="163"/>
      <c r="G34" s="163"/>
      <c r="H34" s="43"/>
      <c r="I34" s="43"/>
      <c r="J34" s="43"/>
      <c r="K34" s="164"/>
      <c r="L34" s="170"/>
      <c r="M34" s="63"/>
    </row>
    <row r="35" spans="1:13" ht="14.25">
      <c r="A35" s="44"/>
      <c r="B35" s="45"/>
      <c r="C35" s="166"/>
      <c r="D35" s="166"/>
      <c r="E35" s="167"/>
      <c r="F35" s="167"/>
      <c r="G35" s="166"/>
      <c r="H35" s="167"/>
      <c r="I35" s="167"/>
      <c r="J35" s="167"/>
      <c r="K35" s="168"/>
      <c r="L35" s="171"/>
      <c r="M35" s="63"/>
    </row>
    <row r="36" spans="1:13" ht="14.25">
      <c r="A36" s="48" t="s">
        <v>165</v>
      </c>
      <c r="B36" s="50" t="s">
        <v>33</v>
      </c>
      <c r="C36" s="43">
        <v>3442.5060000000003</v>
      </c>
      <c r="D36" s="163">
        <v>3009.4770000000003</v>
      </c>
      <c r="E36" s="43">
        <v>1942.3770000000002</v>
      </c>
      <c r="F36" s="43">
        <v>1067.1000000000001</v>
      </c>
      <c r="G36" s="163">
        <v>433.029</v>
      </c>
      <c r="H36" s="43">
        <v>430</v>
      </c>
      <c r="I36" s="43">
        <v>3.0289999999999999</v>
      </c>
      <c r="J36" s="142" t="s">
        <v>0</v>
      </c>
      <c r="K36" s="142" t="s">
        <v>0</v>
      </c>
      <c r="L36" s="142" t="s">
        <v>0</v>
      </c>
      <c r="M36" s="63"/>
    </row>
    <row r="37" spans="1:13" ht="24">
      <c r="A37" s="41" t="s">
        <v>187</v>
      </c>
      <c r="B37" s="42"/>
      <c r="C37" s="163"/>
      <c r="D37" s="163"/>
      <c r="E37" s="43"/>
      <c r="F37" s="163"/>
      <c r="G37" s="163"/>
      <c r="H37" s="43"/>
      <c r="I37" s="43"/>
      <c r="J37" s="43"/>
      <c r="K37" s="164"/>
      <c r="L37" s="170"/>
      <c r="M37" s="63"/>
    </row>
    <row r="38" spans="1:13" ht="14.25">
      <c r="A38" s="44"/>
      <c r="B38" s="45"/>
      <c r="C38" s="166"/>
      <c r="D38" s="166"/>
      <c r="E38" s="167"/>
      <c r="F38" s="167"/>
      <c r="G38" s="166"/>
      <c r="H38" s="167"/>
      <c r="I38" s="167"/>
      <c r="J38" s="167"/>
      <c r="K38" s="168"/>
      <c r="L38" s="171"/>
      <c r="M38" s="63"/>
    </row>
    <row r="39" spans="1:13" ht="24">
      <c r="A39" s="51" t="s">
        <v>216</v>
      </c>
      <c r="B39" s="50" t="s">
        <v>166</v>
      </c>
      <c r="C39" s="43">
        <v>1412.8319999999999</v>
      </c>
      <c r="D39" s="163">
        <v>893.89499999999998</v>
      </c>
      <c r="E39" s="43">
        <v>7.7750000000000004</v>
      </c>
      <c r="F39" s="43">
        <v>886.12</v>
      </c>
      <c r="G39" s="163">
        <v>1.7130000000000001</v>
      </c>
      <c r="H39" s="142" t="s">
        <v>0</v>
      </c>
      <c r="I39" s="43">
        <v>1.7130000000000001</v>
      </c>
      <c r="J39" s="142" t="s">
        <v>0</v>
      </c>
      <c r="K39" s="142">
        <v>517.22400000000005</v>
      </c>
      <c r="L39" s="142" t="s">
        <v>0</v>
      </c>
      <c r="M39" s="63"/>
    </row>
    <row r="40" spans="1:13" ht="14.25">
      <c r="A40" s="41" t="s">
        <v>189</v>
      </c>
      <c r="B40" s="42"/>
      <c r="C40" s="163"/>
      <c r="D40" s="163"/>
      <c r="E40" s="43"/>
      <c r="F40" s="163"/>
      <c r="G40" s="163"/>
      <c r="H40" s="43"/>
      <c r="I40" s="43"/>
      <c r="J40" s="43"/>
      <c r="K40" s="164"/>
      <c r="L40" s="170"/>
      <c r="M40" s="63"/>
    </row>
    <row r="41" spans="1:13" ht="11.25" customHeight="1">
      <c r="A41" s="44"/>
      <c r="B41" s="52"/>
      <c r="C41" s="166"/>
      <c r="D41" s="166"/>
      <c r="E41" s="167"/>
      <c r="F41" s="167"/>
      <c r="G41" s="166"/>
      <c r="H41" s="167"/>
      <c r="I41" s="167"/>
      <c r="J41" s="167"/>
      <c r="K41" s="168"/>
      <c r="L41" s="171"/>
      <c r="M41" s="63"/>
    </row>
    <row r="42" spans="1:13" ht="28.5" customHeight="1">
      <c r="A42" s="53" t="s">
        <v>217</v>
      </c>
      <c r="B42" s="50" t="s">
        <v>167</v>
      </c>
      <c r="C42" s="43">
        <v>113.255</v>
      </c>
      <c r="D42" s="163">
        <v>19.079000000000001</v>
      </c>
      <c r="E42" s="142" t="s">
        <v>0</v>
      </c>
      <c r="F42" s="141">
        <v>19.079000000000001</v>
      </c>
      <c r="G42" s="163">
        <v>94.176000000000002</v>
      </c>
      <c r="H42" s="142" t="s">
        <v>0</v>
      </c>
      <c r="I42" s="141">
        <v>94.176000000000002</v>
      </c>
      <c r="J42" s="142" t="s">
        <v>0</v>
      </c>
      <c r="K42" s="142" t="s">
        <v>0</v>
      </c>
      <c r="L42" s="142" t="s">
        <v>0</v>
      </c>
      <c r="M42" s="63"/>
    </row>
    <row r="43" spans="1:13" ht="14.25">
      <c r="A43" s="41" t="s">
        <v>218</v>
      </c>
      <c r="B43" s="42"/>
      <c r="C43" s="163"/>
      <c r="D43" s="163"/>
      <c r="E43" s="163"/>
      <c r="F43" s="163"/>
      <c r="G43" s="163"/>
      <c r="H43" s="163"/>
      <c r="I43" s="163"/>
      <c r="J43" s="163"/>
      <c r="K43" s="164"/>
      <c r="L43" s="170"/>
      <c r="M43" s="63"/>
    </row>
    <row r="44" spans="1:13" ht="11.25" customHeight="1">
      <c r="A44" s="44"/>
      <c r="B44" s="45"/>
      <c r="C44" s="166"/>
      <c r="D44" s="166"/>
      <c r="E44" s="166"/>
      <c r="F44" s="166"/>
      <c r="G44" s="166"/>
      <c r="H44" s="166"/>
      <c r="I44" s="166"/>
      <c r="J44" s="166"/>
      <c r="K44" s="168"/>
      <c r="L44" s="171"/>
      <c r="M44" s="63"/>
    </row>
    <row r="45" spans="1:13" ht="24">
      <c r="A45" s="46" t="s">
        <v>255</v>
      </c>
      <c r="B45" s="42" t="s">
        <v>34</v>
      </c>
      <c r="C45" s="163">
        <v>25519.949000000001</v>
      </c>
      <c r="D45" s="163">
        <v>8705.6839999999993</v>
      </c>
      <c r="E45" s="163">
        <v>114.648</v>
      </c>
      <c r="F45" s="163">
        <v>8591.0360000000001</v>
      </c>
      <c r="G45" s="140">
        <v>69.126999999999995</v>
      </c>
      <c r="H45" s="142" t="s">
        <v>0</v>
      </c>
      <c r="I45" s="140">
        <v>69.126999999999995</v>
      </c>
      <c r="J45" s="142" t="s">
        <v>0</v>
      </c>
      <c r="K45" s="142">
        <v>16745.137999999999</v>
      </c>
      <c r="L45" s="142" t="s">
        <v>0</v>
      </c>
      <c r="M45" s="63"/>
    </row>
    <row r="46" spans="1:13" ht="14.25">
      <c r="A46" s="41" t="s">
        <v>269</v>
      </c>
      <c r="B46" s="47"/>
      <c r="C46" s="163"/>
      <c r="D46" s="163"/>
      <c r="E46" s="43"/>
      <c r="F46" s="163"/>
      <c r="G46" s="163"/>
      <c r="H46" s="43"/>
      <c r="I46" s="43"/>
      <c r="J46" s="43"/>
      <c r="K46" s="164"/>
      <c r="L46" s="170"/>
      <c r="M46" s="63"/>
    </row>
    <row r="47" spans="1:13" ht="11.25" customHeight="1">
      <c r="A47" s="44"/>
      <c r="B47" s="45"/>
      <c r="C47" s="166"/>
      <c r="D47" s="166"/>
      <c r="E47" s="167"/>
      <c r="F47" s="167"/>
      <c r="G47" s="166"/>
      <c r="H47" s="167"/>
      <c r="I47" s="167"/>
      <c r="J47" s="167"/>
      <c r="K47" s="168"/>
      <c r="L47" s="171"/>
      <c r="M47" s="63"/>
    </row>
    <row r="48" spans="1:13" ht="28.5" customHeight="1">
      <c r="A48" s="53" t="s">
        <v>171</v>
      </c>
      <c r="B48" s="47" t="s">
        <v>168</v>
      </c>
      <c r="C48" s="43">
        <v>23022.828000000001</v>
      </c>
      <c r="D48" s="163">
        <v>7681.4949999999999</v>
      </c>
      <c r="E48" s="43">
        <v>0.25</v>
      </c>
      <c r="F48" s="141">
        <v>7681.2449999999999</v>
      </c>
      <c r="G48" s="140">
        <v>41.652000000000001</v>
      </c>
      <c r="H48" s="142" t="s">
        <v>0</v>
      </c>
      <c r="I48" s="141">
        <v>41.652000000000001</v>
      </c>
      <c r="J48" s="142" t="s">
        <v>0</v>
      </c>
      <c r="K48" s="142">
        <v>15299.681</v>
      </c>
      <c r="L48" s="142" t="s">
        <v>0</v>
      </c>
      <c r="M48" s="63"/>
    </row>
    <row r="49" spans="1:13" ht="14.25">
      <c r="A49" s="41" t="s">
        <v>190</v>
      </c>
      <c r="B49" s="47"/>
      <c r="C49" s="43"/>
      <c r="D49" s="163"/>
      <c r="E49" s="43"/>
      <c r="F49" s="163"/>
      <c r="G49" s="163"/>
      <c r="H49" s="43"/>
      <c r="I49" s="43"/>
      <c r="J49" s="43"/>
      <c r="K49" s="164"/>
      <c r="L49" s="170"/>
      <c r="M49" s="63"/>
    </row>
    <row r="50" spans="1:13" ht="11.25" customHeight="1">
      <c r="A50" s="44"/>
      <c r="B50" s="45"/>
      <c r="C50" s="167"/>
      <c r="D50" s="166"/>
      <c r="E50" s="167"/>
      <c r="F50" s="167"/>
      <c r="G50" s="166"/>
      <c r="H50" s="167"/>
      <c r="I50" s="167"/>
      <c r="J50" s="167"/>
      <c r="K50" s="168"/>
      <c r="L50" s="171"/>
      <c r="M50" s="63"/>
    </row>
    <row r="51" spans="1:13" ht="36">
      <c r="A51" s="51" t="s">
        <v>207</v>
      </c>
      <c r="B51" s="47" t="s">
        <v>169</v>
      </c>
      <c r="C51" s="43">
        <v>2366.9859999999999</v>
      </c>
      <c r="D51" s="163">
        <v>910.11900000000003</v>
      </c>
      <c r="E51" s="142">
        <v>0.32800000000000001</v>
      </c>
      <c r="F51" s="43">
        <v>909.79100000000005</v>
      </c>
      <c r="G51" s="140">
        <v>11.41</v>
      </c>
      <c r="H51" s="142" t="s">
        <v>0</v>
      </c>
      <c r="I51" s="140">
        <v>11.41</v>
      </c>
      <c r="J51" s="142" t="s">
        <v>0</v>
      </c>
      <c r="K51" s="142">
        <v>1445.4570000000001</v>
      </c>
      <c r="L51" s="142" t="s">
        <v>0</v>
      </c>
      <c r="M51" s="63"/>
    </row>
    <row r="52" spans="1:13" ht="24">
      <c r="A52" s="41" t="s">
        <v>191</v>
      </c>
      <c r="B52" s="47"/>
      <c r="C52" s="43"/>
      <c r="D52" s="163"/>
      <c r="E52" s="43"/>
      <c r="F52" s="163"/>
      <c r="G52" s="163"/>
      <c r="H52" s="43"/>
      <c r="I52" s="43"/>
      <c r="J52" s="43"/>
      <c r="K52" s="164"/>
      <c r="L52" s="170"/>
      <c r="M52" s="63"/>
    </row>
    <row r="53" spans="1:13" ht="11.25" customHeight="1">
      <c r="A53" s="44"/>
      <c r="B53" s="45"/>
      <c r="C53" s="167"/>
      <c r="D53" s="166"/>
      <c r="E53" s="167"/>
      <c r="F53" s="167"/>
      <c r="G53" s="166"/>
      <c r="H53" s="167"/>
      <c r="I53" s="167"/>
      <c r="J53" s="167"/>
      <c r="K53" s="168"/>
      <c r="L53" s="171"/>
      <c r="M53" s="63"/>
    </row>
    <row r="54" spans="1:13" ht="36">
      <c r="A54" s="51" t="s">
        <v>208</v>
      </c>
      <c r="B54" s="47" t="s">
        <v>170</v>
      </c>
      <c r="C54" s="141">
        <v>130.13499999999999</v>
      </c>
      <c r="D54" s="140">
        <v>114.07</v>
      </c>
      <c r="E54" s="141">
        <v>114.07</v>
      </c>
      <c r="F54" s="142" t="s">
        <v>0</v>
      </c>
      <c r="G54" s="140">
        <v>16.065000000000001</v>
      </c>
      <c r="H54" s="142" t="s">
        <v>0</v>
      </c>
      <c r="I54" s="140">
        <v>16.065000000000001</v>
      </c>
      <c r="J54" s="142" t="s">
        <v>0</v>
      </c>
      <c r="K54" s="142" t="s">
        <v>0</v>
      </c>
      <c r="L54" s="142" t="s">
        <v>0</v>
      </c>
      <c r="M54" s="63"/>
    </row>
    <row r="55" spans="1:13" ht="24">
      <c r="A55" s="41" t="s">
        <v>192</v>
      </c>
      <c r="B55" s="47"/>
      <c r="C55" s="163"/>
      <c r="D55" s="163"/>
      <c r="E55" s="43"/>
      <c r="F55" s="163"/>
      <c r="G55" s="163"/>
      <c r="H55" s="43"/>
      <c r="I55" s="43"/>
      <c r="J55" s="43"/>
      <c r="K55" s="164"/>
      <c r="L55" s="170"/>
      <c r="M55" s="63"/>
    </row>
    <row r="56" spans="1:13" ht="11.25" customHeight="1">
      <c r="A56" s="74"/>
      <c r="B56" s="3"/>
      <c r="C56" s="172"/>
      <c r="D56" s="172"/>
      <c r="E56" s="172"/>
      <c r="F56" s="172"/>
      <c r="G56" s="172"/>
      <c r="H56" s="172"/>
      <c r="I56" s="172"/>
      <c r="J56" s="172"/>
      <c r="K56" s="173"/>
      <c r="L56" s="54"/>
      <c r="M56" s="63"/>
    </row>
    <row r="57" spans="1:13" ht="36">
      <c r="A57" s="51" t="s">
        <v>209</v>
      </c>
      <c r="B57" s="47" t="s">
        <v>35</v>
      </c>
      <c r="C57" s="140">
        <v>140.827</v>
      </c>
      <c r="D57" s="140">
        <v>7.2490000000000006</v>
      </c>
      <c r="E57" s="140">
        <v>7.2490000000000006</v>
      </c>
      <c r="F57" s="140" t="s">
        <v>0</v>
      </c>
      <c r="G57" s="140">
        <v>133.578</v>
      </c>
      <c r="H57" s="142" t="s">
        <v>0</v>
      </c>
      <c r="I57" s="140">
        <v>133.578</v>
      </c>
      <c r="J57" s="142" t="s">
        <v>0</v>
      </c>
      <c r="K57" s="142" t="s">
        <v>0</v>
      </c>
      <c r="L57" s="142" t="s">
        <v>0</v>
      </c>
      <c r="M57" s="63"/>
    </row>
    <row r="58" spans="1:13" ht="14.25">
      <c r="A58" s="41" t="s">
        <v>193</v>
      </c>
      <c r="B58" s="47"/>
      <c r="C58" s="163"/>
      <c r="D58" s="163"/>
      <c r="E58" s="43"/>
      <c r="F58" s="163"/>
      <c r="G58" s="163"/>
      <c r="H58" s="43"/>
      <c r="I58" s="43"/>
      <c r="J58" s="43"/>
      <c r="K58" s="164"/>
      <c r="L58" s="170"/>
      <c r="M58" s="63"/>
    </row>
    <row r="59" spans="1:13" ht="14.25">
      <c r="A59" s="55"/>
      <c r="B59" s="56"/>
      <c r="C59" s="163"/>
      <c r="D59" s="163"/>
      <c r="E59" s="43"/>
      <c r="F59" s="43"/>
      <c r="G59" s="163"/>
      <c r="H59" s="43"/>
      <c r="I59" s="43"/>
      <c r="J59" s="43"/>
      <c r="K59" s="164"/>
      <c r="L59" s="170"/>
      <c r="M59" s="63"/>
    </row>
    <row r="60" spans="1:13" s="160" customFormat="1" ht="24">
      <c r="A60" s="51" t="s">
        <v>210</v>
      </c>
      <c r="B60" s="42" t="s">
        <v>36</v>
      </c>
      <c r="C60" s="163">
        <v>3816.5389999999998</v>
      </c>
      <c r="D60" s="163">
        <v>3816.5389999999998</v>
      </c>
      <c r="E60" s="163">
        <v>3015.3890000000001</v>
      </c>
      <c r="F60" s="140">
        <v>801.15</v>
      </c>
      <c r="G60" s="142" t="s">
        <v>0</v>
      </c>
      <c r="H60" s="142" t="s">
        <v>0</v>
      </c>
      <c r="I60" s="142" t="s">
        <v>0</v>
      </c>
      <c r="J60" s="142" t="s">
        <v>0</v>
      </c>
      <c r="K60" s="142" t="s">
        <v>0</v>
      </c>
      <c r="L60" s="142" t="s">
        <v>0</v>
      </c>
      <c r="M60" s="174"/>
    </row>
    <row r="61" spans="1:13" ht="24">
      <c r="A61" s="41" t="s">
        <v>194</v>
      </c>
      <c r="B61" s="42"/>
      <c r="C61" s="163"/>
      <c r="D61" s="163"/>
      <c r="E61" s="163"/>
      <c r="F61" s="163"/>
      <c r="G61" s="163"/>
      <c r="H61" s="163"/>
      <c r="I61" s="163"/>
      <c r="J61" s="163"/>
      <c r="K61" s="164"/>
      <c r="L61" s="170"/>
      <c r="M61" s="63"/>
    </row>
    <row r="62" spans="1:13" ht="7.5" customHeight="1">
      <c r="A62" s="55"/>
      <c r="B62" s="56"/>
      <c r="C62" s="163"/>
      <c r="D62" s="163"/>
      <c r="E62" s="43"/>
      <c r="F62" s="43"/>
      <c r="G62" s="163"/>
      <c r="H62" s="43"/>
      <c r="I62" s="43"/>
      <c r="J62" s="43"/>
      <c r="K62" s="164"/>
      <c r="L62" s="170"/>
      <c r="M62" s="63"/>
    </row>
    <row r="63" spans="1:13" ht="48">
      <c r="A63" s="51" t="s">
        <v>211</v>
      </c>
      <c r="B63" s="47" t="s">
        <v>37</v>
      </c>
      <c r="C63" s="163">
        <v>2356.9929999999999</v>
      </c>
      <c r="D63" s="163">
        <v>2356.9929999999999</v>
      </c>
      <c r="E63" s="43">
        <v>2356.9929999999999</v>
      </c>
      <c r="F63" s="142" t="s">
        <v>0</v>
      </c>
      <c r="G63" s="142" t="s">
        <v>0</v>
      </c>
      <c r="H63" s="142" t="s">
        <v>0</v>
      </c>
      <c r="I63" s="142" t="s">
        <v>0</v>
      </c>
      <c r="J63" s="142" t="s">
        <v>0</v>
      </c>
      <c r="K63" s="164" t="s">
        <v>0</v>
      </c>
      <c r="L63" s="142" t="s">
        <v>0</v>
      </c>
      <c r="M63" s="63"/>
    </row>
    <row r="64" spans="1:13" ht="14.25">
      <c r="A64" s="57" t="s">
        <v>195</v>
      </c>
      <c r="B64" s="47"/>
      <c r="C64" s="163"/>
      <c r="D64" s="163"/>
      <c r="E64" s="43"/>
      <c r="F64" s="163"/>
      <c r="G64" s="163"/>
      <c r="H64" s="43"/>
      <c r="I64" s="43"/>
      <c r="J64" s="43"/>
      <c r="K64" s="164"/>
      <c r="L64" s="170"/>
      <c r="M64" s="63"/>
    </row>
    <row r="65" spans="1:13" ht="7.5" customHeight="1">
      <c r="A65" s="58"/>
      <c r="B65" s="56"/>
      <c r="C65" s="163"/>
      <c r="D65" s="163"/>
      <c r="E65" s="43"/>
      <c r="F65" s="43"/>
      <c r="G65" s="163"/>
      <c r="H65" s="43"/>
      <c r="I65" s="43"/>
      <c r="J65" s="43"/>
      <c r="K65" s="164"/>
      <c r="L65" s="170"/>
      <c r="M65" s="63"/>
    </row>
    <row r="66" spans="1:13" ht="24">
      <c r="A66" s="51" t="s">
        <v>179</v>
      </c>
      <c r="B66" s="47" t="s">
        <v>38</v>
      </c>
      <c r="C66" s="163">
        <v>801.15</v>
      </c>
      <c r="D66" s="163">
        <v>801.15</v>
      </c>
      <c r="E66" s="142" t="s">
        <v>0</v>
      </c>
      <c r="F66" s="141">
        <v>801.15</v>
      </c>
      <c r="G66" s="142" t="s">
        <v>0</v>
      </c>
      <c r="H66" s="142" t="s">
        <v>0</v>
      </c>
      <c r="I66" s="142" t="s">
        <v>0</v>
      </c>
      <c r="J66" s="142" t="s">
        <v>0</v>
      </c>
      <c r="K66" s="142" t="s">
        <v>0</v>
      </c>
      <c r="L66" s="142" t="s">
        <v>0</v>
      </c>
      <c r="M66" s="63"/>
    </row>
    <row r="67" spans="1:13" ht="14.25">
      <c r="A67" s="57" t="s">
        <v>196</v>
      </c>
      <c r="B67" s="47"/>
      <c r="C67" s="163"/>
      <c r="D67" s="163"/>
      <c r="E67" s="43"/>
      <c r="F67" s="163"/>
      <c r="G67" s="163"/>
      <c r="H67" s="43"/>
      <c r="I67" s="43"/>
      <c r="J67" s="43"/>
      <c r="K67" s="164"/>
      <c r="L67" s="170"/>
      <c r="M67" s="63"/>
    </row>
    <row r="68" spans="1:13" ht="7.5" customHeight="1">
      <c r="A68" s="58"/>
      <c r="B68" s="56"/>
      <c r="C68" s="163"/>
      <c r="D68" s="163"/>
      <c r="E68" s="43"/>
      <c r="F68" s="43"/>
      <c r="G68" s="163"/>
      <c r="H68" s="43"/>
      <c r="I68" s="43"/>
      <c r="J68" s="43"/>
      <c r="K68" s="164"/>
      <c r="L68" s="170"/>
      <c r="M68" s="63"/>
    </row>
    <row r="69" spans="1:13" ht="24">
      <c r="A69" s="51" t="s">
        <v>178</v>
      </c>
      <c r="B69" s="47" t="s">
        <v>172</v>
      </c>
      <c r="C69" s="140" t="s">
        <v>0</v>
      </c>
      <c r="D69" s="140" t="s">
        <v>0</v>
      </c>
      <c r="E69" s="140" t="s">
        <v>0</v>
      </c>
      <c r="F69" s="140" t="s">
        <v>0</v>
      </c>
      <c r="G69" s="140" t="s">
        <v>0</v>
      </c>
      <c r="H69" s="140" t="s">
        <v>0</v>
      </c>
      <c r="I69" s="140" t="s">
        <v>0</v>
      </c>
      <c r="J69" s="140" t="s">
        <v>0</v>
      </c>
      <c r="K69" s="142" t="s">
        <v>0</v>
      </c>
      <c r="L69" s="142" t="s">
        <v>0</v>
      </c>
      <c r="M69" s="63"/>
    </row>
    <row r="70" spans="1:13" ht="14.25">
      <c r="A70" s="57" t="s">
        <v>197</v>
      </c>
      <c r="B70" s="47"/>
      <c r="C70" s="163"/>
      <c r="D70" s="163"/>
      <c r="E70" s="43"/>
      <c r="F70" s="163"/>
      <c r="G70" s="163"/>
      <c r="H70" s="43"/>
      <c r="I70" s="43"/>
      <c r="J70" s="43"/>
      <c r="K70" s="164"/>
      <c r="L70" s="170"/>
      <c r="M70" s="63"/>
    </row>
    <row r="71" spans="1:13" ht="7.5" customHeight="1">
      <c r="A71" s="58"/>
      <c r="B71" s="56"/>
      <c r="C71" s="163"/>
      <c r="D71" s="163"/>
      <c r="E71" s="43"/>
      <c r="F71" s="43"/>
      <c r="G71" s="163"/>
      <c r="H71" s="43"/>
      <c r="I71" s="43"/>
      <c r="J71" s="43"/>
      <c r="K71" s="164"/>
      <c r="L71" s="170"/>
      <c r="M71" s="63"/>
    </row>
    <row r="72" spans="1:13" ht="48">
      <c r="A72" s="51" t="s">
        <v>180</v>
      </c>
      <c r="B72" s="47" t="s">
        <v>39</v>
      </c>
      <c r="C72" s="43">
        <v>658.39599999999996</v>
      </c>
      <c r="D72" s="163">
        <v>658.39599999999996</v>
      </c>
      <c r="E72" s="43">
        <v>658.39599999999996</v>
      </c>
      <c r="F72" s="142" t="s">
        <v>0</v>
      </c>
      <c r="G72" s="142" t="s">
        <v>0</v>
      </c>
      <c r="H72" s="142" t="s">
        <v>0</v>
      </c>
      <c r="I72" s="142" t="s">
        <v>0</v>
      </c>
      <c r="J72" s="142" t="s">
        <v>0</v>
      </c>
      <c r="K72" s="142" t="s">
        <v>0</v>
      </c>
      <c r="L72" s="142" t="s">
        <v>0</v>
      </c>
      <c r="M72" s="63"/>
    </row>
    <row r="73" spans="1:13" ht="14.25">
      <c r="A73" s="41" t="s">
        <v>198</v>
      </c>
      <c r="B73" s="47"/>
      <c r="C73" s="163"/>
      <c r="D73" s="163"/>
      <c r="E73" s="43"/>
      <c r="F73" s="163"/>
      <c r="G73" s="163"/>
      <c r="H73" s="43"/>
      <c r="I73" s="43"/>
      <c r="J73" s="43"/>
      <c r="K73" s="164"/>
      <c r="L73" s="170"/>
      <c r="M73" s="63"/>
    </row>
    <row r="74" spans="1:13" ht="7.5" customHeight="1">
      <c r="A74" s="55"/>
      <c r="B74" s="56"/>
      <c r="C74" s="163"/>
      <c r="D74" s="163"/>
      <c r="E74" s="43"/>
      <c r="F74" s="43"/>
      <c r="G74" s="163"/>
      <c r="H74" s="43"/>
      <c r="I74" s="43"/>
      <c r="J74" s="43"/>
      <c r="K74" s="164"/>
      <c r="L74" s="170"/>
      <c r="M74" s="63"/>
    </row>
    <row r="75" spans="1:13" ht="36">
      <c r="A75" s="46" t="s">
        <v>212</v>
      </c>
      <c r="B75" s="42" t="s">
        <v>173</v>
      </c>
      <c r="C75" s="163">
        <v>5771.6779999999999</v>
      </c>
      <c r="D75" s="163">
        <v>5771.6779999999999</v>
      </c>
      <c r="E75" s="163">
        <v>3547.5889999999999</v>
      </c>
      <c r="F75" s="163">
        <v>2224.0889999999999</v>
      </c>
      <c r="G75" s="142" t="s">
        <v>0</v>
      </c>
      <c r="H75" s="142" t="s">
        <v>0</v>
      </c>
      <c r="I75" s="142" t="s">
        <v>0</v>
      </c>
      <c r="J75" s="142" t="s">
        <v>0</v>
      </c>
      <c r="K75" s="142" t="s">
        <v>0</v>
      </c>
      <c r="L75" s="142" t="s">
        <v>0</v>
      </c>
      <c r="M75" s="63"/>
    </row>
    <row r="76" spans="1:13" ht="14.25">
      <c r="A76" s="41" t="s">
        <v>199</v>
      </c>
      <c r="B76" s="47"/>
      <c r="C76" s="163"/>
      <c r="D76" s="163"/>
      <c r="E76" s="43"/>
      <c r="F76" s="163"/>
      <c r="G76" s="163"/>
      <c r="H76" s="43"/>
      <c r="I76" s="43"/>
      <c r="J76" s="43"/>
      <c r="K76" s="164"/>
      <c r="L76" s="170"/>
      <c r="M76" s="63"/>
    </row>
    <row r="77" spans="1:13" ht="7.5" customHeight="1">
      <c r="A77" s="55"/>
      <c r="B77" s="56"/>
      <c r="C77" s="163"/>
      <c r="D77" s="163"/>
      <c r="E77" s="43"/>
      <c r="F77" s="43"/>
      <c r="G77" s="163"/>
      <c r="H77" s="43"/>
      <c r="I77" s="43"/>
      <c r="J77" s="43"/>
      <c r="K77" s="164"/>
      <c r="L77" s="170"/>
      <c r="M77" s="63"/>
    </row>
    <row r="78" spans="1:13" ht="36">
      <c r="A78" s="51" t="s">
        <v>213</v>
      </c>
      <c r="B78" s="43" t="s">
        <v>174</v>
      </c>
      <c r="C78" s="43">
        <v>5525.68</v>
      </c>
      <c r="D78" s="163">
        <v>5525.68</v>
      </c>
      <c r="E78" s="43">
        <v>3301.5909999999999</v>
      </c>
      <c r="F78" s="43">
        <v>2224.0889999999999</v>
      </c>
      <c r="G78" s="142" t="s">
        <v>0</v>
      </c>
      <c r="H78" s="142" t="s">
        <v>0</v>
      </c>
      <c r="I78" s="142" t="s">
        <v>0</v>
      </c>
      <c r="J78" s="142" t="s">
        <v>0</v>
      </c>
      <c r="K78" s="142" t="s">
        <v>0</v>
      </c>
      <c r="L78" s="142" t="s">
        <v>0</v>
      </c>
      <c r="M78" s="63"/>
    </row>
    <row r="79" spans="1:13" ht="9" customHeight="1">
      <c r="A79" s="41" t="s">
        <v>200</v>
      </c>
      <c r="B79" s="47"/>
      <c r="C79" s="163"/>
      <c r="D79" s="163"/>
      <c r="E79" s="43"/>
      <c r="F79" s="163"/>
      <c r="G79" s="163"/>
      <c r="H79" s="43"/>
      <c r="I79" s="43"/>
      <c r="J79" s="43"/>
      <c r="K79" s="164"/>
      <c r="L79" s="170"/>
      <c r="M79" s="63"/>
    </row>
    <row r="80" spans="1:13" ht="9" customHeight="1">
      <c r="A80" s="59"/>
      <c r="B80" s="60"/>
      <c r="C80" s="164"/>
      <c r="D80" s="164"/>
      <c r="E80" s="175"/>
      <c r="F80" s="164"/>
      <c r="G80" s="164"/>
      <c r="H80" s="175"/>
      <c r="I80" s="175"/>
      <c r="J80" s="175"/>
      <c r="K80" s="164"/>
      <c r="L80" s="170"/>
      <c r="M80" s="63"/>
    </row>
    <row r="81" spans="1:13" ht="60">
      <c r="A81" s="51" t="s">
        <v>181</v>
      </c>
      <c r="B81" s="61" t="s">
        <v>175</v>
      </c>
      <c r="C81" s="179">
        <v>245.99799999999999</v>
      </c>
      <c r="D81" s="156">
        <v>245.99799999999999</v>
      </c>
      <c r="E81" s="155">
        <v>245.99799999999999</v>
      </c>
      <c r="F81" s="142" t="s">
        <v>0</v>
      </c>
      <c r="G81" s="163" t="s">
        <v>0</v>
      </c>
      <c r="H81" s="163" t="s">
        <v>0</v>
      </c>
      <c r="I81" s="163" t="s">
        <v>0</v>
      </c>
      <c r="J81" s="163" t="s">
        <v>0</v>
      </c>
      <c r="K81" s="164" t="s">
        <v>0</v>
      </c>
      <c r="L81" s="142" t="s">
        <v>0</v>
      </c>
      <c r="M81" s="63"/>
    </row>
    <row r="82" spans="1:13" ht="26.25" customHeight="1">
      <c r="A82" s="62" t="s">
        <v>201</v>
      </c>
      <c r="B82" s="47"/>
      <c r="C82" s="176"/>
      <c r="D82" s="176"/>
      <c r="E82" s="176"/>
      <c r="F82" s="176"/>
      <c r="G82" s="172"/>
      <c r="H82" s="172"/>
      <c r="I82" s="177"/>
      <c r="J82" s="176"/>
      <c r="K82" s="173"/>
      <c r="L82" s="54"/>
      <c r="M82" s="63"/>
    </row>
    <row r="83" spans="1:13" ht="6.75" customHeight="1">
      <c r="A83" s="57"/>
      <c r="B83" s="3"/>
      <c r="C83" s="3"/>
      <c r="D83" s="3"/>
      <c r="E83" s="3"/>
      <c r="F83" s="3"/>
      <c r="G83" s="3"/>
      <c r="H83" s="3"/>
      <c r="I83" s="3"/>
      <c r="J83" s="3"/>
      <c r="K83" s="178"/>
      <c r="L83" s="63"/>
      <c r="M83" s="63"/>
    </row>
    <row r="84" spans="1:13" ht="24">
      <c r="A84" s="51" t="s">
        <v>214</v>
      </c>
      <c r="B84" s="61" t="s">
        <v>176</v>
      </c>
      <c r="C84" s="179" t="s">
        <v>0</v>
      </c>
      <c r="D84" s="156" t="s">
        <v>0</v>
      </c>
      <c r="E84" s="155" t="s">
        <v>0</v>
      </c>
      <c r="F84" s="142" t="s">
        <v>0</v>
      </c>
      <c r="G84" s="142" t="s">
        <v>0</v>
      </c>
      <c r="H84" s="142" t="s">
        <v>0</v>
      </c>
      <c r="I84" s="142" t="s">
        <v>0</v>
      </c>
      <c r="J84" s="142" t="s">
        <v>0</v>
      </c>
      <c r="K84" s="142" t="s">
        <v>0</v>
      </c>
      <c r="L84" s="142" t="s">
        <v>0</v>
      </c>
      <c r="M84" s="63"/>
    </row>
    <row r="85" spans="1:13" ht="6.75" customHeight="1">
      <c r="A85" s="75"/>
      <c r="B85" s="3"/>
      <c r="C85" s="3"/>
      <c r="D85" s="3"/>
      <c r="E85" s="3"/>
      <c r="F85" s="3"/>
      <c r="G85" s="3"/>
      <c r="H85" s="3"/>
      <c r="I85" s="3"/>
      <c r="J85" s="3"/>
      <c r="K85" s="178"/>
      <c r="L85" s="63"/>
      <c r="M85" s="63"/>
    </row>
    <row r="86" spans="1:13">
      <c r="A86" s="57" t="s">
        <v>202</v>
      </c>
      <c r="B86" s="3"/>
      <c r="C86" s="3"/>
      <c r="D86" s="3"/>
      <c r="E86" s="3"/>
      <c r="F86" s="3"/>
      <c r="G86" s="3"/>
      <c r="H86" s="3"/>
      <c r="I86" s="3"/>
      <c r="J86" s="3"/>
      <c r="K86" s="178"/>
      <c r="L86" s="63"/>
      <c r="M86" s="63"/>
    </row>
    <row r="87" spans="1:13" ht="6.75" customHeight="1">
      <c r="A87" s="57"/>
      <c r="B87" s="3"/>
      <c r="C87" s="3"/>
      <c r="D87" s="3"/>
      <c r="E87" s="3"/>
      <c r="F87" s="3"/>
      <c r="G87" s="3"/>
      <c r="H87" s="3"/>
      <c r="I87" s="3"/>
      <c r="J87" s="3"/>
      <c r="K87" s="178"/>
      <c r="L87" s="63"/>
    </row>
    <row r="88" spans="1:13" ht="14.25">
      <c r="A88" s="51" t="s">
        <v>270</v>
      </c>
      <c r="B88" s="61" t="s">
        <v>40</v>
      </c>
      <c r="C88" s="179">
        <v>511.03899999999999</v>
      </c>
      <c r="D88" s="156">
        <v>353.81</v>
      </c>
      <c r="E88" s="155">
        <v>23.298000000000002</v>
      </c>
      <c r="F88" s="155">
        <v>330.512</v>
      </c>
      <c r="G88" s="156">
        <v>157.22900000000001</v>
      </c>
      <c r="H88" s="155">
        <v>157.22900000000001</v>
      </c>
      <c r="I88" s="142" t="s">
        <v>0</v>
      </c>
      <c r="J88" s="142" t="s">
        <v>0</v>
      </c>
      <c r="K88" s="142" t="s">
        <v>0</v>
      </c>
      <c r="L88" s="142" t="s">
        <v>0</v>
      </c>
    </row>
    <row r="89" spans="1:13" ht="14.25" customHeight="1">
      <c r="A89" s="76" t="s">
        <v>41</v>
      </c>
      <c r="B89" s="3"/>
      <c r="C89" s="3"/>
      <c r="D89" s="3"/>
      <c r="E89" s="3"/>
      <c r="F89" s="3"/>
      <c r="G89" s="3"/>
      <c r="H89" s="3"/>
      <c r="I89" s="3"/>
      <c r="J89" s="3"/>
      <c r="K89" s="178"/>
    </row>
    <row r="90" spans="1:13" ht="8.25" customHeight="1">
      <c r="A90" s="75"/>
      <c r="B90" s="3"/>
      <c r="C90" s="3"/>
      <c r="D90" s="3"/>
      <c r="E90" s="3"/>
      <c r="F90" s="3"/>
      <c r="G90" s="3"/>
      <c r="H90" s="3"/>
      <c r="I90" s="3"/>
      <c r="J90" s="3"/>
      <c r="K90" s="178"/>
    </row>
    <row r="91" spans="1:13" ht="28.5" customHeight="1">
      <c r="A91" s="46" t="s">
        <v>215</v>
      </c>
      <c r="B91" s="70" t="s">
        <v>177</v>
      </c>
      <c r="C91" s="180">
        <v>108737.26300000001</v>
      </c>
      <c r="D91" s="156">
        <v>77208.043999999994</v>
      </c>
      <c r="E91" s="156">
        <v>10016.602000000001</v>
      </c>
      <c r="F91" s="156">
        <v>67191.441999999995</v>
      </c>
      <c r="G91" s="156">
        <v>6679.0070000000014</v>
      </c>
      <c r="H91" s="156">
        <v>4868.8950000000004</v>
      </c>
      <c r="I91" s="156">
        <v>1130.1119999999999</v>
      </c>
      <c r="J91" s="156">
        <v>680</v>
      </c>
      <c r="K91" s="156">
        <v>24850.212</v>
      </c>
      <c r="L91" s="157" t="s">
        <v>0</v>
      </c>
      <c r="M91" s="63"/>
    </row>
    <row r="92" spans="1:13" s="68" customFormat="1">
      <c r="A92" s="77" t="s">
        <v>203</v>
      </c>
      <c r="K92" s="79"/>
    </row>
    <row r="93" spans="1:13">
      <c r="A93" s="35" t="s">
        <v>338</v>
      </c>
      <c r="G93" s="160"/>
    </row>
    <row r="94" spans="1:13">
      <c r="A94" s="76" t="s">
        <v>339</v>
      </c>
      <c r="B94" s="161"/>
      <c r="C94" s="161"/>
      <c r="D94" s="161"/>
      <c r="E94" s="161"/>
      <c r="F94" s="161"/>
      <c r="G94" s="162"/>
    </row>
  </sheetData>
  <mergeCells count="8">
    <mergeCell ref="A1:L1"/>
    <mergeCell ref="A2:L2"/>
    <mergeCell ref="A3:L3"/>
    <mergeCell ref="A4:A7"/>
    <mergeCell ref="B4:B7"/>
    <mergeCell ref="C4:C6"/>
    <mergeCell ref="D4:L4"/>
    <mergeCell ref="C7:L7"/>
  </mergeCells>
  <pageMargins left="0.78740157480314965" right="0.78740157480314965" top="0.78740157480314965" bottom="0.78740157480314965" header="0.51181102362204722" footer="0.51181102362204722"/>
  <pageSetup paperSize="9" scale="99" fitToHeight="0" orientation="landscape" horizontalDpi="4294967295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4"/>
  <sheetViews>
    <sheetView zoomScaleNormal="100" zoomScalePageLayoutView="115" workbookViewId="0">
      <pane ySplit="8" topLeftCell="A9" activePane="bottomLeft" state="frozen"/>
      <selection pane="bottomLeft" sqref="A1:XFD1048576"/>
    </sheetView>
  </sheetViews>
  <sheetFormatPr defaultColWidth="9" defaultRowHeight="14.25"/>
  <cols>
    <col min="1" max="1" width="33.125" style="2" customWidth="1"/>
    <col min="2" max="2" width="7.875" style="2" customWidth="1"/>
    <col min="3" max="3" width="6.75" style="2" customWidth="1"/>
    <col min="4" max="4" width="6.625" style="2" customWidth="1"/>
    <col min="5" max="5" width="7.75" style="2" customWidth="1"/>
    <col min="6" max="6" width="8.125" style="2" customWidth="1"/>
    <col min="7" max="7" width="10" style="2" customWidth="1"/>
    <col min="8" max="8" width="8.125" style="2" customWidth="1"/>
    <col min="9" max="9" width="8.625" style="2" customWidth="1"/>
    <col min="10" max="10" width="7.375" style="2" customWidth="1"/>
    <col min="11" max="11" width="7.125" style="2" customWidth="1"/>
    <col min="12" max="12" width="6.875" style="2" customWidth="1"/>
    <col min="13" max="16384" width="9" style="2"/>
  </cols>
  <sheetData>
    <row r="1" spans="1:13" ht="18" customHeight="1">
      <c r="A1" s="114" t="s">
        <v>345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3" ht="12" customHeight="1">
      <c r="A2" s="114" t="s">
        <v>273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3">
      <c r="A3" s="104" t="s">
        <v>259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63"/>
    </row>
    <row r="4" spans="1:13" ht="14.25" customHeight="1">
      <c r="A4" s="109" t="s">
        <v>256</v>
      </c>
      <c r="B4" s="105" t="s">
        <v>257</v>
      </c>
      <c r="C4" s="111" t="s">
        <v>248</v>
      </c>
      <c r="D4" s="106" t="s">
        <v>258</v>
      </c>
      <c r="E4" s="116"/>
      <c r="F4" s="116"/>
      <c r="G4" s="116"/>
      <c r="H4" s="116"/>
      <c r="I4" s="116"/>
      <c r="J4" s="116"/>
      <c r="K4" s="116"/>
      <c r="L4" s="116"/>
    </row>
    <row r="5" spans="1:13">
      <c r="A5" s="109"/>
      <c r="B5" s="105"/>
      <c r="C5" s="105"/>
      <c r="D5" s="6" t="s">
        <v>22</v>
      </c>
      <c r="E5" s="6" t="s">
        <v>24</v>
      </c>
      <c r="F5" s="6" t="s">
        <v>25</v>
      </c>
      <c r="G5" s="6" t="s">
        <v>32</v>
      </c>
      <c r="H5" s="90" t="s">
        <v>34</v>
      </c>
      <c r="I5" s="90" t="s">
        <v>35</v>
      </c>
      <c r="J5" s="90" t="s">
        <v>36</v>
      </c>
      <c r="K5" s="7" t="s">
        <v>173</v>
      </c>
      <c r="L5" s="7" t="s">
        <v>40</v>
      </c>
    </row>
    <row r="6" spans="1:13" ht="132.75" customHeight="1">
      <c r="A6" s="109"/>
      <c r="B6" s="105"/>
      <c r="C6" s="105"/>
      <c r="D6" s="71" t="s">
        <v>260</v>
      </c>
      <c r="E6" s="71" t="s">
        <v>261</v>
      </c>
      <c r="F6" s="71" t="s">
        <v>262</v>
      </c>
      <c r="G6" s="71" t="s">
        <v>263</v>
      </c>
      <c r="H6" s="71" t="s">
        <v>264</v>
      </c>
      <c r="I6" s="71" t="s">
        <v>265</v>
      </c>
      <c r="J6" s="71" t="s">
        <v>266</v>
      </c>
      <c r="K6" s="72" t="s">
        <v>267</v>
      </c>
      <c r="L6" s="72" t="s">
        <v>268</v>
      </c>
    </row>
    <row r="7" spans="1:13">
      <c r="A7" s="109"/>
      <c r="B7" s="105"/>
      <c r="C7" s="113" t="s">
        <v>251</v>
      </c>
      <c r="D7" s="115"/>
      <c r="E7" s="115"/>
      <c r="F7" s="115"/>
      <c r="G7" s="115"/>
      <c r="H7" s="115"/>
      <c r="I7" s="115"/>
      <c r="J7" s="115"/>
      <c r="K7" s="115"/>
      <c r="L7" s="115"/>
    </row>
    <row r="8" spans="1:13" ht="1.5" customHeight="1">
      <c r="A8" s="16"/>
      <c r="B8" s="18"/>
      <c r="C8" s="18"/>
      <c r="D8" s="18"/>
      <c r="E8" s="18"/>
      <c r="F8" s="18"/>
      <c r="G8" s="18"/>
      <c r="H8" s="18"/>
      <c r="I8" s="18"/>
      <c r="J8" s="18"/>
      <c r="K8" s="19"/>
      <c r="L8" s="54"/>
    </row>
    <row r="9" spans="1:13" ht="12" customHeight="1">
      <c r="A9" s="9" t="s">
        <v>8</v>
      </c>
      <c r="B9" s="50" t="s">
        <v>9</v>
      </c>
      <c r="C9" s="163">
        <v>59304.412000000004</v>
      </c>
      <c r="D9" s="141">
        <v>34818.133000000002</v>
      </c>
      <c r="E9" s="142" t="s">
        <v>0</v>
      </c>
      <c r="F9" s="141">
        <v>24041.607</v>
      </c>
      <c r="G9" s="141">
        <v>1.9569999999999936</v>
      </c>
      <c r="H9" s="142" t="s">
        <v>0</v>
      </c>
      <c r="I9" s="142" t="s">
        <v>0</v>
      </c>
      <c r="J9" s="142" t="s">
        <v>0</v>
      </c>
      <c r="K9" s="142" t="s">
        <v>0</v>
      </c>
      <c r="L9" s="181">
        <v>442.71500000000003</v>
      </c>
    </row>
    <row r="10" spans="1:13" ht="12" customHeight="1">
      <c r="A10" s="10" t="s">
        <v>152</v>
      </c>
      <c r="B10" s="47"/>
      <c r="C10" s="163"/>
      <c r="D10" s="141"/>
      <c r="E10" s="141"/>
      <c r="F10" s="141"/>
      <c r="G10" s="141"/>
      <c r="H10" s="141"/>
      <c r="I10" s="141"/>
      <c r="J10" s="144"/>
      <c r="K10" s="144"/>
      <c r="L10" s="182"/>
    </row>
    <row r="11" spans="1:13" ht="8.25" customHeight="1">
      <c r="A11" s="11"/>
      <c r="B11" s="45"/>
      <c r="C11" s="166"/>
      <c r="D11" s="147"/>
      <c r="E11" s="147"/>
      <c r="F11" s="147"/>
      <c r="G11" s="147"/>
      <c r="H11" s="147"/>
      <c r="I11" s="147"/>
      <c r="J11" s="148"/>
      <c r="K11" s="148"/>
      <c r="L11" s="182"/>
    </row>
    <row r="12" spans="1:13" ht="12" customHeight="1">
      <c r="A12" s="9" t="s">
        <v>148</v>
      </c>
      <c r="B12" s="47" t="s">
        <v>10</v>
      </c>
      <c r="C12" s="163">
        <v>3819.5680000000002</v>
      </c>
      <c r="D12" s="141">
        <v>2410.1959999999999</v>
      </c>
      <c r="E12" s="142" t="s">
        <v>0</v>
      </c>
      <c r="F12" s="141">
        <v>1380.9749999999999</v>
      </c>
      <c r="G12" s="141">
        <v>28.396999999999998</v>
      </c>
      <c r="H12" s="142" t="s">
        <v>0</v>
      </c>
      <c r="I12" s="142" t="s">
        <v>0</v>
      </c>
      <c r="J12" s="142" t="s">
        <v>0</v>
      </c>
      <c r="K12" s="142" t="s">
        <v>0</v>
      </c>
      <c r="L12" s="142" t="s">
        <v>0</v>
      </c>
    </row>
    <row r="13" spans="1:13" ht="12" customHeight="1">
      <c r="A13" s="10" t="s">
        <v>58</v>
      </c>
      <c r="B13" s="47"/>
      <c r="C13" s="163"/>
      <c r="D13" s="141"/>
      <c r="E13" s="141"/>
      <c r="F13" s="141"/>
      <c r="G13" s="141"/>
      <c r="H13" s="141"/>
      <c r="I13" s="141"/>
      <c r="J13" s="144"/>
      <c r="K13" s="144"/>
      <c r="L13" s="182"/>
    </row>
    <row r="14" spans="1:13" ht="8.25" customHeight="1">
      <c r="A14" s="11"/>
      <c r="B14" s="45"/>
      <c r="C14" s="166"/>
      <c r="D14" s="147"/>
      <c r="E14" s="147"/>
      <c r="F14" s="147"/>
      <c r="G14" s="147"/>
      <c r="H14" s="147"/>
      <c r="I14" s="147"/>
      <c r="J14" s="148"/>
      <c r="K14" s="148"/>
      <c r="L14" s="182"/>
    </row>
    <row r="15" spans="1:13" ht="12" customHeight="1">
      <c r="A15" s="9" t="s">
        <v>149</v>
      </c>
      <c r="B15" s="47" t="s">
        <v>11</v>
      </c>
      <c r="C15" s="163">
        <v>7474.2039999999997</v>
      </c>
      <c r="D15" s="142">
        <v>12.112</v>
      </c>
      <c r="E15" s="183">
        <v>1545.654</v>
      </c>
      <c r="F15" s="183">
        <v>325.589</v>
      </c>
      <c r="G15" s="142" t="s">
        <v>0</v>
      </c>
      <c r="H15" s="142" t="s">
        <v>0</v>
      </c>
      <c r="I15" s="142" t="s">
        <v>0</v>
      </c>
      <c r="J15" s="142" t="s">
        <v>0</v>
      </c>
      <c r="K15" s="181">
        <v>5590.8490000000002</v>
      </c>
      <c r="L15" s="142" t="s">
        <v>0</v>
      </c>
      <c r="M15" s="1"/>
    </row>
    <row r="16" spans="1:13" ht="12" customHeight="1">
      <c r="A16" s="10" t="s">
        <v>153</v>
      </c>
      <c r="B16" s="47"/>
      <c r="C16" s="163"/>
      <c r="D16" s="141"/>
      <c r="E16" s="141"/>
      <c r="F16" s="141"/>
      <c r="G16" s="141"/>
      <c r="H16" s="141"/>
      <c r="I16" s="141"/>
      <c r="J16" s="144"/>
      <c r="K16" s="144"/>
      <c r="L16" s="182"/>
    </row>
    <row r="17" spans="1:13" ht="8.25" customHeight="1">
      <c r="A17" s="11"/>
      <c r="B17" s="45"/>
      <c r="C17" s="166"/>
      <c r="D17" s="147"/>
      <c r="E17" s="147"/>
      <c r="F17" s="147"/>
      <c r="G17" s="147"/>
      <c r="H17" s="147"/>
      <c r="I17" s="147"/>
      <c r="J17" s="148"/>
      <c r="K17" s="148"/>
      <c r="L17" s="182"/>
    </row>
    <row r="18" spans="1:13" ht="12" customHeight="1">
      <c r="A18" s="9" t="s">
        <v>150</v>
      </c>
      <c r="B18" s="47" t="s">
        <v>12</v>
      </c>
      <c r="C18" s="163">
        <v>4979.755000000001</v>
      </c>
      <c r="D18" s="183">
        <v>0.95</v>
      </c>
      <c r="E18" s="142" t="s">
        <v>0</v>
      </c>
      <c r="F18" s="183">
        <v>24.821999999999999</v>
      </c>
      <c r="G18" s="184">
        <v>4837.17</v>
      </c>
      <c r="H18" s="142" t="s">
        <v>0</v>
      </c>
      <c r="I18" s="140" t="s">
        <v>0</v>
      </c>
      <c r="J18" s="184">
        <v>91.963000000000008</v>
      </c>
      <c r="K18" s="142" t="s">
        <v>0</v>
      </c>
      <c r="L18" s="181">
        <v>24.85</v>
      </c>
      <c r="M18" s="1"/>
    </row>
    <row r="19" spans="1:13" ht="12" customHeight="1">
      <c r="A19" s="10" t="s">
        <v>154</v>
      </c>
      <c r="B19" s="47"/>
      <c r="C19" s="163"/>
      <c r="D19" s="141"/>
      <c r="E19" s="141"/>
      <c r="F19" s="141"/>
      <c r="G19" s="141"/>
      <c r="H19" s="141"/>
      <c r="I19" s="141"/>
      <c r="J19" s="144"/>
      <c r="K19" s="144"/>
      <c r="L19" s="182"/>
    </row>
    <row r="20" spans="1:13" ht="8.25" customHeight="1">
      <c r="A20" s="11"/>
      <c r="B20" s="45"/>
      <c r="C20" s="166"/>
      <c r="D20" s="147"/>
      <c r="E20" s="147"/>
      <c r="F20" s="147"/>
      <c r="G20" s="147"/>
      <c r="H20" s="147"/>
      <c r="I20" s="147"/>
      <c r="J20" s="148"/>
      <c r="K20" s="148"/>
      <c r="L20" s="182"/>
    </row>
    <row r="21" spans="1:13" ht="12" customHeight="1">
      <c r="A21" s="9" t="s">
        <v>151</v>
      </c>
      <c r="B21" s="47" t="s">
        <v>13</v>
      </c>
      <c r="C21" s="163">
        <v>25307.542999999998</v>
      </c>
      <c r="D21" s="142" t="s">
        <v>0</v>
      </c>
      <c r="E21" s="142" t="s">
        <v>0</v>
      </c>
      <c r="F21" s="141">
        <v>161.16200000000001</v>
      </c>
      <c r="G21" s="142" t="s">
        <v>0</v>
      </c>
      <c r="H21" s="141">
        <v>25122.918999999994</v>
      </c>
      <c r="I21" s="142" t="s">
        <v>0</v>
      </c>
      <c r="J21" s="142" t="s">
        <v>0</v>
      </c>
      <c r="K21" s="142" t="s">
        <v>0</v>
      </c>
      <c r="L21" s="181">
        <v>23.462</v>
      </c>
    </row>
    <row r="22" spans="1:13" ht="12" customHeight="1">
      <c r="A22" s="10" t="s">
        <v>155</v>
      </c>
      <c r="B22" s="47"/>
      <c r="C22" s="163"/>
      <c r="D22" s="141"/>
      <c r="E22" s="141"/>
      <c r="F22" s="141"/>
      <c r="G22" s="141"/>
      <c r="H22" s="141"/>
      <c r="I22" s="141"/>
      <c r="J22" s="144"/>
      <c r="K22" s="144"/>
      <c r="L22" s="182"/>
    </row>
    <row r="23" spans="1:13" ht="8.25" customHeight="1">
      <c r="A23" s="44"/>
      <c r="B23" s="45"/>
      <c r="C23" s="166"/>
      <c r="D23" s="147"/>
      <c r="E23" s="147"/>
      <c r="F23" s="147"/>
      <c r="G23" s="147"/>
      <c r="H23" s="147"/>
      <c r="I23" s="147"/>
      <c r="J23" s="148"/>
      <c r="K23" s="148"/>
      <c r="L23" s="182"/>
    </row>
    <row r="24" spans="1:13" ht="12" customHeight="1">
      <c r="A24" s="9" t="s">
        <v>16</v>
      </c>
      <c r="B24" s="47" t="s">
        <v>17</v>
      </c>
      <c r="C24" s="163">
        <v>2725.6659999999997</v>
      </c>
      <c r="D24" s="141">
        <v>5.5</v>
      </c>
      <c r="E24" s="141">
        <v>0.158</v>
      </c>
      <c r="F24" s="141">
        <v>1025.1570000000002</v>
      </c>
      <c r="G24" s="142" t="s">
        <v>0</v>
      </c>
      <c r="H24" s="141">
        <v>112.068</v>
      </c>
      <c r="I24" s="141">
        <v>127.867</v>
      </c>
      <c r="J24" s="144">
        <v>1261.6979999999999</v>
      </c>
      <c r="K24" s="144">
        <v>193.21799999999999</v>
      </c>
      <c r="L24" s="142" t="s">
        <v>0</v>
      </c>
    </row>
    <row r="25" spans="1:13" ht="12" customHeight="1">
      <c r="A25" s="10" t="s">
        <v>156</v>
      </c>
      <c r="B25" s="47"/>
      <c r="C25" s="163"/>
      <c r="D25" s="141"/>
      <c r="E25" s="141"/>
      <c r="F25" s="141"/>
      <c r="G25" s="141"/>
      <c r="H25" s="141"/>
      <c r="I25" s="141"/>
      <c r="J25" s="144"/>
      <c r="K25" s="144"/>
      <c r="L25" s="182"/>
    </row>
    <row r="26" spans="1:13" ht="8.25" customHeight="1">
      <c r="A26" s="11"/>
      <c r="B26" s="45"/>
      <c r="C26" s="166"/>
      <c r="D26" s="147"/>
      <c r="E26" s="147"/>
      <c r="F26" s="147"/>
      <c r="G26" s="147"/>
      <c r="H26" s="147"/>
      <c r="I26" s="147"/>
      <c r="J26" s="148"/>
      <c r="K26" s="148"/>
      <c r="L26" s="182"/>
    </row>
    <row r="27" spans="1:13" ht="12" customHeight="1">
      <c r="A27" s="9" t="s">
        <v>157</v>
      </c>
      <c r="B27" s="47" t="s">
        <v>18</v>
      </c>
      <c r="C27" s="163">
        <v>2758.2389999999996</v>
      </c>
      <c r="D27" s="142" t="s">
        <v>0</v>
      </c>
      <c r="E27" s="142" t="s">
        <v>0</v>
      </c>
      <c r="F27" s="142" t="s">
        <v>0</v>
      </c>
      <c r="G27" s="183">
        <v>6.2709999999999999</v>
      </c>
      <c r="H27" s="142" t="s">
        <v>0</v>
      </c>
      <c r="I27" s="183">
        <v>6.15</v>
      </c>
      <c r="J27" s="184">
        <v>2712.4609999999998</v>
      </c>
      <c r="K27" s="181">
        <v>4.2670000000000003</v>
      </c>
      <c r="L27" s="181">
        <v>29.089999999999996</v>
      </c>
      <c r="M27" s="1"/>
    </row>
    <row r="28" spans="1:13" ht="12" customHeight="1">
      <c r="A28" s="10" t="s">
        <v>158</v>
      </c>
      <c r="B28" s="47"/>
      <c r="C28" s="163"/>
      <c r="D28" s="141"/>
      <c r="E28" s="141"/>
      <c r="F28" s="141"/>
      <c r="G28" s="141"/>
      <c r="H28" s="141"/>
      <c r="I28" s="141"/>
      <c r="J28" s="144"/>
      <c r="K28" s="144"/>
      <c r="L28" s="182"/>
    </row>
    <row r="29" spans="1:13" ht="8.25" customHeight="1">
      <c r="A29" s="12"/>
      <c r="B29" s="69"/>
      <c r="C29" s="166"/>
      <c r="D29" s="147"/>
      <c r="E29" s="147"/>
      <c r="F29" s="147"/>
      <c r="G29" s="147"/>
      <c r="H29" s="147"/>
      <c r="I29" s="147"/>
      <c r="J29" s="148"/>
      <c r="K29" s="148"/>
      <c r="L29" s="182"/>
    </row>
    <row r="30" spans="1:13" ht="12" customHeight="1">
      <c r="A30" s="9" t="s">
        <v>160</v>
      </c>
      <c r="B30" s="47" t="s">
        <v>276</v>
      </c>
      <c r="C30" s="164">
        <v>500.02800000000002</v>
      </c>
      <c r="D30" s="142" t="s">
        <v>0</v>
      </c>
      <c r="E30" s="142" t="s">
        <v>0</v>
      </c>
      <c r="F30" s="181">
        <v>287.375</v>
      </c>
      <c r="G30" s="181">
        <v>212.65299999999999</v>
      </c>
      <c r="H30" s="142" t="s">
        <v>0</v>
      </c>
      <c r="I30" s="142" t="s">
        <v>0</v>
      </c>
      <c r="J30" s="142" t="s">
        <v>0</v>
      </c>
      <c r="K30" s="142" t="s">
        <v>0</v>
      </c>
      <c r="L30" s="142" t="s">
        <v>0</v>
      </c>
      <c r="M30" s="1"/>
    </row>
    <row r="31" spans="1:13" ht="12" customHeight="1">
      <c r="A31" s="10" t="s">
        <v>161</v>
      </c>
      <c r="B31" s="69"/>
      <c r="C31" s="163"/>
      <c r="D31" s="141"/>
      <c r="E31" s="141"/>
      <c r="F31" s="141"/>
      <c r="G31" s="141"/>
      <c r="H31" s="141"/>
      <c r="I31" s="141"/>
      <c r="J31" s="141"/>
      <c r="K31" s="185"/>
      <c r="L31" s="182"/>
    </row>
    <row r="32" spans="1:13" ht="7.5" customHeight="1">
      <c r="B32" s="69"/>
      <c r="C32" s="69"/>
      <c r="D32" s="186"/>
      <c r="E32" s="186"/>
      <c r="F32" s="186"/>
      <c r="G32" s="186"/>
      <c r="H32" s="186"/>
      <c r="I32" s="186"/>
      <c r="J32" s="186"/>
      <c r="K32" s="187"/>
      <c r="L32" s="182"/>
    </row>
    <row r="33" spans="1:13" ht="12" customHeight="1">
      <c r="A33" s="13" t="s">
        <v>237</v>
      </c>
      <c r="B33" s="70" t="s">
        <v>330</v>
      </c>
      <c r="C33" s="164">
        <v>106869.41500000002</v>
      </c>
      <c r="D33" s="188">
        <v>37246.890999999996</v>
      </c>
      <c r="E33" s="188">
        <v>1545.8119999999999</v>
      </c>
      <c r="F33" s="188">
        <v>27246.687000000005</v>
      </c>
      <c r="G33" s="188">
        <v>5086.4480000000003</v>
      </c>
      <c r="H33" s="188">
        <v>25234.986999999997</v>
      </c>
      <c r="I33" s="188">
        <v>134.017</v>
      </c>
      <c r="J33" s="188">
        <v>4066.1219999999998</v>
      </c>
      <c r="K33" s="188">
        <v>5788.3339999999998</v>
      </c>
      <c r="L33" s="188">
        <v>520.11700000000008</v>
      </c>
      <c r="M33" s="1"/>
    </row>
    <row r="34" spans="1:13" ht="12" customHeight="1">
      <c r="A34" s="14" t="s">
        <v>7</v>
      </c>
      <c r="B34" s="64"/>
      <c r="C34" s="3"/>
      <c r="D34" s="3"/>
      <c r="E34" s="3"/>
      <c r="F34" s="3"/>
      <c r="G34" s="3"/>
      <c r="H34" s="3"/>
      <c r="I34" s="3"/>
      <c r="J34" s="3"/>
      <c r="L34" s="54"/>
    </row>
  </sheetData>
  <mergeCells count="8">
    <mergeCell ref="A1:L1"/>
    <mergeCell ref="A2:L2"/>
    <mergeCell ref="A3:K3"/>
    <mergeCell ref="A4:A7"/>
    <mergeCell ref="B4:B7"/>
    <mergeCell ref="C4:C6"/>
    <mergeCell ref="C7:L7"/>
    <mergeCell ref="D4:L4"/>
  </mergeCells>
  <pageMargins left="0.25" right="0.25" top="0.75" bottom="0.75" header="0.3" footer="0.3"/>
  <pageSetup paperSize="9" fitToHeight="0" orientation="landscape" horizontalDpi="4294967295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4"/>
  <sheetViews>
    <sheetView topLeftCell="C1" zoomScaleNormal="100" zoomScalePageLayoutView="115" workbookViewId="0">
      <pane ySplit="8" topLeftCell="A9" activePane="bottomLeft" state="frozen"/>
      <selection pane="bottomLeft" activeCell="J6" sqref="J6"/>
    </sheetView>
  </sheetViews>
  <sheetFormatPr defaultColWidth="9" defaultRowHeight="14.25"/>
  <cols>
    <col min="1" max="1" width="33.125" style="2" customWidth="1"/>
    <col min="2" max="2" width="7.875" style="2" customWidth="1"/>
    <col min="3" max="3" width="6.75" style="2" customWidth="1"/>
    <col min="4" max="4" width="6.625" style="2" customWidth="1"/>
    <col min="5" max="5" width="7.75" style="2" customWidth="1"/>
    <col min="6" max="6" width="8.125" style="2" customWidth="1"/>
    <col min="7" max="7" width="10" style="2" customWidth="1"/>
    <col min="8" max="8" width="8.125" style="2" customWidth="1"/>
    <col min="9" max="9" width="8.625" style="2" customWidth="1"/>
    <col min="10" max="10" width="7.375" style="2" customWidth="1"/>
    <col min="11" max="11" width="7.125" style="2" customWidth="1"/>
    <col min="12" max="12" width="6.875" style="2" customWidth="1"/>
    <col min="13" max="16384" width="9" style="2"/>
  </cols>
  <sheetData>
    <row r="1" spans="1:13" ht="18" customHeight="1">
      <c r="A1" s="114" t="s">
        <v>346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3" ht="12" customHeight="1">
      <c r="A2" s="114" t="s">
        <v>273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3">
      <c r="A3" s="104" t="s">
        <v>347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63"/>
    </row>
    <row r="4" spans="1:13" ht="14.25" customHeight="1">
      <c r="A4" s="109" t="s">
        <v>256</v>
      </c>
      <c r="B4" s="105" t="s">
        <v>257</v>
      </c>
      <c r="C4" s="111" t="s">
        <v>248</v>
      </c>
      <c r="D4" s="106" t="s">
        <v>258</v>
      </c>
      <c r="E4" s="116"/>
      <c r="F4" s="116"/>
      <c r="G4" s="116"/>
      <c r="H4" s="116"/>
      <c r="I4" s="116"/>
      <c r="J4" s="116"/>
      <c r="K4" s="116"/>
      <c r="L4" s="116"/>
    </row>
    <row r="5" spans="1:13">
      <c r="A5" s="109"/>
      <c r="B5" s="105"/>
      <c r="C5" s="105"/>
      <c r="D5" s="6" t="s">
        <v>22</v>
      </c>
      <c r="E5" s="6" t="s">
        <v>24</v>
      </c>
      <c r="F5" s="6" t="s">
        <v>25</v>
      </c>
      <c r="G5" s="6" t="s">
        <v>32</v>
      </c>
      <c r="H5" s="90" t="s">
        <v>34</v>
      </c>
      <c r="I5" s="90" t="s">
        <v>35</v>
      </c>
      <c r="J5" s="90" t="s">
        <v>36</v>
      </c>
      <c r="K5" s="7" t="s">
        <v>173</v>
      </c>
      <c r="L5" s="7" t="s">
        <v>40</v>
      </c>
    </row>
    <row r="6" spans="1:13" ht="132.75" customHeight="1">
      <c r="A6" s="109"/>
      <c r="B6" s="105"/>
      <c r="C6" s="105"/>
      <c r="D6" s="71" t="s">
        <v>260</v>
      </c>
      <c r="E6" s="71" t="s">
        <v>261</v>
      </c>
      <c r="F6" s="71" t="s">
        <v>262</v>
      </c>
      <c r="G6" s="71" t="s">
        <v>263</v>
      </c>
      <c r="H6" s="71" t="s">
        <v>264</v>
      </c>
      <c r="I6" s="71" t="s">
        <v>265</v>
      </c>
      <c r="J6" s="71" t="s">
        <v>266</v>
      </c>
      <c r="K6" s="72" t="s">
        <v>267</v>
      </c>
      <c r="L6" s="72" t="s">
        <v>268</v>
      </c>
    </row>
    <row r="7" spans="1:13">
      <c r="A7" s="109"/>
      <c r="B7" s="105"/>
      <c r="C7" s="113" t="s">
        <v>251</v>
      </c>
      <c r="D7" s="115"/>
      <c r="E7" s="115"/>
      <c r="F7" s="115"/>
      <c r="G7" s="115"/>
      <c r="H7" s="115"/>
      <c r="I7" s="115"/>
      <c r="J7" s="115"/>
      <c r="K7" s="115"/>
      <c r="L7" s="115"/>
    </row>
    <row r="8" spans="1:13" ht="1.5" customHeight="1">
      <c r="A8" s="16"/>
      <c r="B8" s="18"/>
      <c r="C8" s="18"/>
      <c r="D8" s="18"/>
      <c r="E8" s="18"/>
      <c r="F8" s="18"/>
      <c r="G8" s="18"/>
      <c r="H8" s="18"/>
      <c r="I8" s="18"/>
      <c r="J8" s="18"/>
      <c r="K8" s="19"/>
      <c r="L8" s="54"/>
    </row>
    <row r="9" spans="1:13" ht="12" customHeight="1">
      <c r="A9" s="9" t="s">
        <v>8</v>
      </c>
      <c r="B9" s="50" t="s">
        <v>9</v>
      </c>
      <c r="C9" s="163">
        <v>60845.237000000016</v>
      </c>
      <c r="D9" s="141">
        <v>35620.318000000007</v>
      </c>
      <c r="E9" s="142" t="s">
        <v>0</v>
      </c>
      <c r="F9" s="141">
        <v>24784.588</v>
      </c>
      <c r="G9" s="141">
        <v>11.055</v>
      </c>
      <c r="H9" s="142" t="s">
        <v>0</v>
      </c>
      <c r="I9" s="142" t="s">
        <v>0</v>
      </c>
      <c r="J9" s="142" t="s">
        <v>0</v>
      </c>
      <c r="K9" s="142" t="s">
        <v>0</v>
      </c>
      <c r="L9" s="181">
        <v>429.27600000000001</v>
      </c>
    </row>
    <row r="10" spans="1:13" ht="12" customHeight="1">
      <c r="A10" s="10" t="s">
        <v>152</v>
      </c>
      <c r="B10" s="47"/>
      <c r="C10" s="163"/>
      <c r="D10" s="141"/>
      <c r="E10" s="141"/>
      <c r="F10" s="141"/>
      <c r="G10" s="141"/>
      <c r="H10" s="141"/>
      <c r="I10" s="141"/>
      <c r="J10" s="144"/>
      <c r="K10" s="144"/>
      <c r="L10" s="182"/>
    </row>
    <row r="11" spans="1:13" ht="8.25" customHeight="1">
      <c r="A11" s="11"/>
      <c r="B11" s="45"/>
      <c r="C11" s="166"/>
      <c r="D11" s="147"/>
      <c r="E11" s="147"/>
      <c r="F11" s="147"/>
      <c r="G11" s="147"/>
      <c r="H11" s="147"/>
      <c r="I11" s="147"/>
      <c r="J11" s="148"/>
      <c r="K11" s="148"/>
      <c r="L11" s="182"/>
    </row>
    <row r="12" spans="1:13" ht="12" customHeight="1">
      <c r="A12" s="9" t="s">
        <v>148</v>
      </c>
      <c r="B12" s="47" t="s">
        <v>10</v>
      </c>
      <c r="C12" s="163">
        <v>3920.5529999999994</v>
      </c>
      <c r="D12" s="141">
        <v>2512.7860000000001</v>
      </c>
      <c r="E12" s="144">
        <v>6.0060000000000002</v>
      </c>
      <c r="F12" s="141">
        <v>1394.123</v>
      </c>
      <c r="G12" s="141">
        <v>7.6379999999999999</v>
      </c>
      <c r="H12" s="142" t="s">
        <v>0</v>
      </c>
      <c r="I12" s="183" t="s">
        <v>277</v>
      </c>
      <c r="J12" s="142" t="s">
        <v>0</v>
      </c>
      <c r="K12" s="142" t="s">
        <v>0</v>
      </c>
      <c r="L12" s="142" t="s">
        <v>0</v>
      </c>
    </row>
    <row r="13" spans="1:13" ht="12" customHeight="1">
      <c r="A13" s="10" t="s">
        <v>58</v>
      </c>
      <c r="B13" s="47"/>
      <c r="C13" s="163"/>
      <c r="D13" s="141"/>
      <c r="E13" s="141"/>
      <c r="F13" s="141"/>
      <c r="G13" s="141"/>
      <c r="H13" s="141"/>
      <c r="I13" s="141"/>
      <c r="J13" s="144"/>
      <c r="K13" s="144"/>
      <c r="L13" s="182"/>
    </row>
    <row r="14" spans="1:13" ht="8.25" customHeight="1">
      <c r="A14" s="11"/>
      <c r="B14" s="45"/>
      <c r="C14" s="166"/>
      <c r="D14" s="147"/>
      <c r="E14" s="147"/>
      <c r="F14" s="147"/>
      <c r="G14" s="147"/>
      <c r="H14" s="147"/>
      <c r="I14" s="147"/>
      <c r="J14" s="148"/>
      <c r="K14" s="148"/>
      <c r="L14" s="182"/>
    </row>
    <row r="15" spans="1:13" ht="12" customHeight="1">
      <c r="A15" s="9" t="s">
        <v>149</v>
      </c>
      <c r="B15" s="47" t="s">
        <v>11</v>
      </c>
      <c r="C15" s="163">
        <v>7413.2270000000008</v>
      </c>
      <c r="D15" s="142">
        <v>11.913</v>
      </c>
      <c r="E15" s="183">
        <v>1451.0590000000002</v>
      </c>
      <c r="F15" s="183">
        <v>342.37399999999997</v>
      </c>
      <c r="G15" s="142" t="s">
        <v>0</v>
      </c>
      <c r="H15" s="142" t="s">
        <v>0</v>
      </c>
      <c r="I15" s="183" t="s">
        <v>277</v>
      </c>
      <c r="J15" s="142" t="s">
        <v>0</v>
      </c>
      <c r="K15" s="181">
        <v>5607.8810000000003</v>
      </c>
      <c r="L15" s="142" t="s">
        <v>0</v>
      </c>
      <c r="M15" s="1"/>
    </row>
    <row r="16" spans="1:13" ht="12" customHeight="1">
      <c r="A16" s="10" t="s">
        <v>153</v>
      </c>
      <c r="B16" s="47"/>
      <c r="C16" s="163"/>
      <c r="D16" s="141"/>
      <c r="E16" s="141"/>
      <c r="F16" s="141"/>
      <c r="G16" s="141"/>
      <c r="H16" s="141"/>
      <c r="I16" s="141"/>
      <c r="J16" s="144"/>
      <c r="K16" s="144"/>
      <c r="L16" s="182"/>
    </row>
    <row r="17" spans="1:13" ht="8.25" customHeight="1">
      <c r="A17" s="11"/>
      <c r="B17" s="45"/>
      <c r="C17" s="166"/>
      <c r="D17" s="147"/>
      <c r="E17" s="147"/>
      <c r="F17" s="147"/>
      <c r="G17" s="147"/>
      <c r="H17" s="147"/>
      <c r="I17" s="147"/>
      <c r="J17" s="148"/>
      <c r="K17" s="148"/>
      <c r="L17" s="182"/>
    </row>
    <row r="18" spans="1:13" ht="12" customHeight="1">
      <c r="A18" s="9" t="s">
        <v>150</v>
      </c>
      <c r="B18" s="47" t="s">
        <v>12</v>
      </c>
      <c r="C18" s="163">
        <v>5080.259</v>
      </c>
      <c r="D18" s="183">
        <v>0.72699999999999998</v>
      </c>
      <c r="E18" s="142" t="s">
        <v>0</v>
      </c>
      <c r="F18" s="183">
        <v>200.60999999999999</v>
      </c>
      <c r="G18" s="184">
        <v>4855.3379999999997</v>
      </c>
      <c r="H18" s="142" t="s">
        <v>0</v>
      </c>
      <c r="I18" s="140" t="s">
        <v>0</v>
      </c>
      <c r="J18" s="142" t="s">
        <v>0</v>
      </c>
      <c r="K18" s="142" t="s">
        <v>0</v>
      </c>
      <c r="L18" s="181">
        <v>23.584</v>
      </c>
      <c r="M18" s="1"/>
    </row>
    <row r="19" spans="1:13" ht="12" customHeight="1">
      <c r="A19" s="10" t="s">
        <v>154</v>
      </c>
      <c r="B19" s="47"/>
      <c r="C19" s="163"/>
      <c r="D19" s="141"/>
      <c r="E19" s="141"/>
      <c r="F19" s="141"/>
      <c r="G19" s="141"/>
      <c r="H19" s="141"/>
      <c r="I19" s="141"/>
      <c r="J19" s="144"/>
      <c r="K19" s="144"/>
      <c r="L19" s="182"/>
    </row>
    <row r="20" spans="1:13" ht="8.25" customHeight="1">
      <c r="A20" s="11"/>
      <c r="B20" s="45"/>
      <c r="C20" s="166"/>
      <c r="D20" s="147"/>
      <c r="E20" s="147"/>
      <c r="F20" s="147"/>
      <c r="G20" s="147"/>
      <c r="H20" s="147"/>
      <c r="I20" s="147"/>
      <c r="J20" s="148"/>
      <c r="K20" s="148"/>
      <c r="L20" s="182"/>
    </row>
    <row r="21" spans="1:13" ht="12" customHeight="1">
      <c r="A21" s="9" t="s">
        <v>151</v>
      </c>
      <c r="B21" s="47" t="s">
        <v>13</v>
      </c>
      <c r="C21" s="163">
        <v>25647.206000000006</v>
      </c>
      <c r="D21" s="142" t="s">
        <v>0</v>
      </c>
      <c r="E21" s="142" t="s">
        <v>0</v>
      </c>
      <c r="F21" s="141">
        <v>195.15300000000002</v>
      </c>
      <c r="G21" s="142" t="s">
        <v>0</v>
      </c>
      <c r="H21" s="141">
        <v>25424.506000000001</v>
      </c>
      <c r="I21" s="142" t="s">
        <v>0</v>
      </c>
      <c r="J21" s="142" t="s">
        <v>0</v>
      </c>
      <c r="K21" s="142" t="s">
        <v>0</v>
      </c>
      <c r="L21" s="181">
        <v>27.546999999999997</v>
      </c>
    </row>
    <row r="22" spans="1:13" ht="12" customHeight="1">
      <c r="A22" s="10" t="s">
        <v>155</v>
      </c>
      <c r="B22" s="47"/>
      <c r="C22" s="163"/>
      <c r="D22" s="141"/>
      <c r="E22" s="141"/>
      <c r="F22" s="141"/>
      <c r="G22" s="141"/>
      <c r="H22" s="141"/>
      <c r="I22" s="141"/>
      <c r="J22" s="144"/>
      <c r="K22" s="144"/>
      <c r="L22" s="182"/>
    </row>
    <row r="23" spans="1:13" ht="8.25" customHeight="1">
      <c r="A23" s="44"/>
      <c r="B23" s="45"/>
      <c r="C23" s="166"/>
      <c r="D23" s="147"/>
      <c r="E23" s="147"/>
      <c r="F23" s="147"/>
      <c r="G23" s="147"/>
      <c r="H23" s="147"/>
      <c r="I23" s="147"/>
      <c r="J23" s="148"/>
      <c r="K23" s="148"/>
      <c r="L23" s="182"/>
    </row>
    <row r="24" spans="1:13" ht="12" customHeight="1">
      <c r="A24" s="9" t="s">
        <v>16</v>
      </c>
      <c r="B24" s="47" t="s">
        <v>17</v>
      </c>
      <c r="C24" s="163">
        <v>2908.2199999999993</v>
      </c>
      <c r="D24" s="141">
        <v>8.2880000000000003</v>
      </c>
      <c r="E24" s="141">
        <v>0.30399999999999999</v>
      </c>
      <c r="F24" s="141">
        <v>1114.5549999999998</v>
      </c>
      <c r="G24" s="142" t="s">
        <v>0</v>
      </c>
      <c r="H24" s="141">
        <v>95.442999999999998</v>
      </c>
      <c r="I24" s="141">
        <v>139.02000000000001</v>
      </c>
      <c r="J24" s="144">
        <v>1396.9259999999999</v>
      </c>
      <c r="K24" s="144">
        <v>153.684</v>
      </c>
      <c r="L24" s="142" t="s">
        <v>0</v>
      </c>
    </row>
    <row r="25" spans="1:13" ht="12" customHeight="1">
      <c r="A25" s="10" t="s">
        <v>156</v>
      </c>
      <c r="B25" s="47"/>
      <c r="C25" s="163"/>
      <c r="D25" s="141"/>
      <c r="E25" s="141"/>
      <c r="F25" s="141"/>
      <c r="G25" s="141"/>
      <c r="H25" s="141"/>
      <c r="I25" s="141"/>
      <c r="J25" s="144"/>
      <c r="K25" s="144"/>
      <c r="L25" s="182"/>
    </row>
    <row r="26" spans="1:13" ht="8.25" customHeight="1">
      <c r="A26" s="11"/>
      <c r="B26" s="45"/>
      <c r="C26" s="166"/>
      <c r="D26" s="147"/>
      <c r="E26" s="147"/>
      <c r="F26" s="147"/>
      <c r="G26" s="147"/>
      <c r="H26" s="147"/>
      <c r="I26" s="147"/>
      <c r="J26" s="148"/>
      <c r="K26" s="148"/>
      <c r="L26" s="182"/>
    </row>
    <row r="27" spans="1:13" ht="12" customHeight="1">
      <c r="A27" s="9" t="s">
        <v>157</v>
      </c>
      <c r="B27" s="47" t="s">
        <v>18</v>
      </c>
      <c r="C27" s="163">
        <v>2457.7460000000001</v>
      </c>
      <c r="D27" s="142" t="s">
        <v>0</v>
      </c>
      <c r="E27" s="142" t="s">
        <v>0</v>
      </c>
      <c r="F27" s="142" t="s">
        <v>0</v>
      </c>
      <c r="G27" s="183">
        <v>1.472</v>
      </c>
      <c r="H27" s="142" t="s">
        <v>0</v>
      </c>
      <c r="I27" s="183">
        <v>1.8069999999999999</v>
      </c>
      <c r="J27" s="184">
        <v>2419.6129999999998</v>
      </c>
      <c r="K27" s="181">
        <v>4.2220000000000004</v>
      </c>
      <c r="L27" s="181">
        <v>30.632000000000001</v>
      </c>
      <c r="M27" s="1"/>
    </row>
    <row r="28" spans="1:13" ht="12" customHeight="1">
      <c r="A28" s="10" t="s">
        <v>158</v>
      </c>
      <c r="B28" s="47"/>
      <c r="C28" s="163"/>
      <c r="D28" s="141"/>
      <c r="E28" s="141"/>
      <c r="F28" s="141"/>
      <c r="G28" s="141"/>
      <c r="H28" s="141"/>
      <c r="I28" s="141"/>
      <c r="J28" s="144"/>
      <c r="K28" s="144"/>
      <c r="L28" s="182"/>
    </row>
    <row r="29" spans="1:13" ht="8.25" customHeight="1">
      <c r="A29" s="12"/>
      <c r="B29" s="69"/>
      <c r="C29" s="166"/>
      <c r="D29" s="147"/>
      <c r="E29" s="147"/>
      <c r="F29" s="147"/>
      <c r="G29" s="147"/>
      <c r="H29" s="147"/>
      <c r="I29" s="147"/>
      <c r="J29" s="148"/>
      <c r="K29" s="148"/>
      <c r="L29" s="182"/>
    </row>
    <row r="30" spans="1:13" ht="12" customHeight="1">
      <c r="A30" s="9" t="s">
        <v>160</v>
      </c>
      <c r="B30" s="47" t="s">
        <v>276</v>
      </c>
      <c r="C30" s="164">
        <v>464.815</v>
      </c>
      <c r="D30" s="142" t="s">
        <v>0</v>
      </c>
      <c r="E30" s="142" t="s">
        <v>0</v>
      </c>
      <c r="F30" s="181">
        <v>365.834</v>
      </c>
      <c r="G30" s="181">
        <v>93.09</v>
      </c>
      <c r="H30" s="142" t="s">
        <v>0</v>
      </c>
      <c r="I30" s="142" t="s">
        <v>0</v>
      </c>
      <c r="J30" s="142" t="s">
        <v>0</v>
      </c>
      <c r="K30" s="142">
        <v>5.891</v>
      </c>
      <c r="L30" s="142" t="s">
        <v>0</v>
      </c>
      <c r="M30" s="1"/>
    </row>
    <row r="31" spans="1:13" ht="12" customHeight="1">
      <c r="A31" s="10" t="s">
        <v>161</v>
      </c>
      <c r="B31" s="69"/>
      <c r="C31" s="163"/>
      <c r="D31" s="141"/>
      <c r="E31" s="141"/>
      <c r="F31" s="141"/>
      <c r="G31" s="141"/>
      <c r="H31" s="141"/>
      <c r="I31" s="141"/>
      <c r="J31" s="141"/>
      <c r="K31" s="185"/>
      <c r="L31" s="182"/>
    </row>
    <row r="32" spans="1:13" ht="7.5" customHeight="1">
      <c r="B32" s="69"/>
      <c r="C32" s="69"/>
      <c r="D32" s="186"/>
      <c r="E32" s="186"/>
      <c r="F32" s="186"/>
      <c r="G32" s="186"/>
      <c r="H32" s="186"/>
      <c r="I32" s="186"/>
      <c r="J32" s="186"/>
      <c r="K32" s="187"/>
      <c r="L32" s="182"/>
    </row>
    <row r="33" spans="1:13" ht="12" customHeight="1">
      <c r="A33" s="13" t="s">
        <v>237</v>
      </c>
      <c r="B33" s="70" t="s">
        <v>330</v>
      </c>
      <c r="C33" s="164">
        <v>108737.26300000004</v>
      </c>
      <c r="D33" s="188">
        <v>38154.032000000007</v>
      </c>
      <c r="E33" s="188">
        <v>1457.3690000000004</v>
      </c>
      <c r="F33" s="188">
        <v>28397.237000000001</v>
      </c>
      <c r="G33" s="188">
        <v>4968.5929999999998</v>
      </c>
      <c r="H33" s="188">
        <v>25519.949000000001</v>
      </c>
      <c r="I33" s="188">
        <v>140.827</v>
      </c>
      <c r="J33" s="188">
        <v>3816.5389999999998</v>
      </c>
      <c r="K33" s="188">
        <v>5771.6779999999999</v>
      </c>
      <c r="L33" s="188">
        <v>511.03900000000004</v>
      </c>
      <c r="M33" s="1"/>
    </row>
    <row r="34" spans="1:13" ht="12" customHeight="1">
      <c r="A34" s="14" t="s">
        <v>7</v>
      </c>
      <c r="B34" s="64"/>
      <c r="C34" s="3"/>
      <c r="D34" s="3"/>
      <c r="E34" s="3"/>
      <c r="F34" s="3"/>
      <c r="G34" s="3"/>
      <c r="H34" s="3"/>
      <c r="I34" s="3"/>
      <c r="J34" s="3"/>
      <c r="L34" s="54"/>
    </row>
  </sheetData>
  <mergeCells count="8">
    <mergeCell ref="A1:L1"/>
    <mergeCell ref="A2:L2"/>
    <mergeCell ref="A3:K3"/>
    <mergeCell ref="A4:A7"/>
    <mergeCell ref="B4:B7"/>
    <mergeCell ref="C4:C6"/>
    <mergeCell ref="D4:L4"/>
    <mergeCell ref="C7:L7"/>
  </mergeCells>
  <pageMargins left="0.25" right="0.25" top="0.75" bottom="0.75" header="0.3" footer="0.3"/>
  <pageSetup paperSize="9" fitToHeight="0" orientation="landscape" horizontalDpi="4294967295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60"/>
  <sheetViews>
    <sheetView zoomScaleNormal="100" workbookViewId="0">
      <pane ySplit="9" topLeftCell="A10" activePane="bottomLeft" state="frozen"/>
      <selection pane="bottomLeft" activeCell="H7" sqref="H7"/>
    </sheetView>
  </sheetViews>
  <sheetFormatPr defaultColWidth="9" defaultRowHeight="14.25"/>
  <cols>
    <col min="1" max="1" width="33.625" style="2" customWidth="1"/>
    <col min="2" max="2" width="6.375" style="2" customWidth="1"/>
    <col min="3" max="3" width="7.25" style="2" customWidth="1"/>
    <col min="4" max="4" width="9.25" style="2" customWidth="1"/>
    <col min="5" max="6" width="8.125" style="2" customWidth="1"/>
    <col min="7" max="7" width="7.5" style="2" customWidth="1"/>
    <col min="8" max="8" width="8.75" style="2" customWidth="1"/>
    <col min="9" max="9" width="8.5" style="2" customWidth="1"/>
    <col min="10" max="11" width="8.125" style="2" customWidth="1"/>
    <col min="12" max="12" width="8" style="2" customWidth="1"/>
    <col min="13" max="16384" width="9" style="2"/>
  </cols>
  <sheetData>
    <row r="1" spans="1:21">
      <c r="A1" s="102" t="s">
        <v>348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21">
      <c r="A2" s="102" t="s">
        <v>19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21" ht="14.25" customHeight="1">
      <c r="A3" s="104" t="s">
        <v>349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21">
      <c r="A4" s="104" t="s">
        <v>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21" ht="14.25" customHeight="1">
      <c r="A5" s="132" t="s">
        <v>350</v>
      </c>
      <c r="B5" s="110" t="s">
        <v>351</v>
      </c>
      <c r="C5" s="133" t="s">
        <v>336</v>
      </c>
      <c r="D5" s="106" t="s">
        <v>352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1">
      <c r="A6" s="134"/>
      <c r="B6" s="135"/>
      <c r="C6" s="135"/>
      <c r="D6" s="6" t="s">
        <v>295</v>
      </c>
      <c r="E6" s="91" t="s">
        <v>296</v>
      </c>
      <c r="F6" s="91" t="s">
        <v>297</v>
      </c>
      <c r="G6" s="91" t="s">
        <v>298</v>
      </c>
      <c r="H6" s="87" t="s">
        <v>299</v>
      </c>
      <c r="I6" s="90" t="s">
        <v>300</v>
      </c>
      <c r="J6" s="90" t="s">
        <v>301</v>
      </c>
      <c r="K6" s="91" t="s">
        <v>302</v>
      </c>
      <c r="L6" s="91" t="s">
        <v>303</v>
      </c>
      <c r="M6" s="91" t="s">
        <v>304</v>
      </c>
      <c r="N6" s="87" t="s">
        <v>305</v>
      </c>
      <c r="O6" s="6" t="s">
        <v>306</v>
      </c>
      <c r="P6" s="6" t="s">
        <v>307</v>
      </c>
      <c r="Q6" s="6" t="s">
        <v>308</v>
      </c>
      <c r="R6" s="90" t="s">
        <v>309</v>
      </c>
      <c r="S6" s="92" t="s">
        <v>310</v>
      </c>
      <c r="T6" s="88" t="s">
        <v>311</v>
      </c>
    </row>
    <row r="7" spans="1:21" ht="140.44999999999999" customHeight="1">
      <c r="A7" s="134"/>
      <c r="B7" s="135"/>
      <c r="C7" s="189"/>
      <c r="D7" s="190" t="s">
        <v>353</v>
      </c>
      <c r="E7" s="190" t="s">
        <v>354</v>
      </c>
      <c r="F7" s="190" t="s">
        <v>355</v>
      </c>
      <c r="G7" s="190" t="s">
        <v>356</v>
      </c>
      <c r="H7" s="190" t="s">
        <v>357</v>
      </c>
      <c r="I7" s="191" t="s">
        <v>358</v>
      </c>
      <c r="J7" s="191" t="s">
        <v>359</v>
      </c>
      <c r="K7" s="190" t="s">
        <v>360</v>
      </c>
      <c r="L7" s="190" t="s">
        <v>361</v>
      </c>
      <c r="M7" s="190" t="s">
        <v>362</v>
      </c>
      <c r="N7" s="190" t="s">
        <v>363</v>
      </c>
      <c r="O7" s="191" t="s">
        <v>364</v>
      </c>
      <c r="P7" s="191" t="s">
        <v>365</v>
      </c>
      <c r="Q7" s="191" t="s">
        <v>366</v>
      </c>
      <c r="R7" s="191" t="s">
        <v>367</v>
      </c>
      <c r="S7" s="190" t="s">
        <v>368</v>
      </c>
      <c r="T7" s="192" t="s">
        <v>369</v>
      </c>
      <c r="U7" s="63"/>
    </row>
    <row r="8" spans="1:21" ht="19.899999999999999" customHeight="1">
      <c r="A8" s="134"/>
      <c r="B8" s="193"/>
      <c r="C8" s="137" t="s">
        <v>337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1" ht="7.5" customHeight="1">
      <c r="A9" s="8"/>
      <c r="B9" s="37"/>
      <c r="C9" s="152"/>
      <c r="D9" s="3"/>
      <c r="E9" s="3"/>
      <c r="F9" s="3"/>
      <c r="G9" s="3"/>
      <c r="H9" s="3"/>
      <c r="I9" s="3"/>
      <c r="J9" s="3"/>
      <c r="K9" s="3"/>
      <c r="L9" s="37"/>
      <c r="M9" s="37"/>
      <c r="N9" s="37"/>
      <c r="O9" s="37"/>
      <c r="P9" s="37"/>
      <c r="Q9" s="37"/>
      <c r="R9" s="37"/>
      <c r="S9" s="37"/>
    </row>
    <row r="10" spans="1:21">
      <c r="A10" s="195" t="s">
        <v>278</v>
      </c>
      <c r="B10" s="196" t="s">
        <v>1</v>
      </c>
      <c r="C10" s="140">
        <v>75873.442999999999</v>
      </c>
      <c r="D10" s="140">
        <v>11969.77</v>
      </c>
      <c r="E10" s="141">
        <v>10575.821</v>
      </c>
      <c r="F10" s="141">
        <v>1393.9490000000001</v>
      </c>
      <c r="G10" s="140" t="s">
        <v>0</v>
      </c>
      <c r="H10" s="141" t="s">
        <v>0</v>
      </c>
      <c r="I10" s="141">
        <v>91.828999999999994</v>
      </c>
      <c r="J10" s="140">
        <v>63249.013000000006</v>
      </c>
      <c r="K10" s="142">
        <v>56487.718999999997</v>
      </c>
      <c r="L10" s="140">
        <v>856.13</v>
      </c>
      <c r="M10" s="140">
        <v>5905.1639999999998</v>
      </c>
      <c r="N10" s="140" t="s">
        <v>0</v>
      </c>
      <c r="O10" s="140">
        <v>396.24900000000002</v>
      </c>
      <c r="P10" s="140" t="s">
        <v>0</v>
      </c>
      <c r="Q10" s="140">
        <v>164.96299999999999</v>
      </c>
      <c r="R10" s="140">
        <v>1.619</v>
      </c>
      <c r="S10" s="140">
        <v>1.619</v>
      </c>
      <c r="T10" s="197" t="s">
        <v>0</v>
      </c>
    </row>
    <row r="11" spans="1:21" ht="22.5">
      <c r="A11" s="198" t="s">
        <v>279</v>
      </c>
      <c r="B11" s="143"/>
      <c r="C11" s="140"/>
      <c r="D11" s="140"/>
      <c r="E11" s="141"/>
      <c r="F11" s="141"/>
      <c r="G11" s="140"/>
      <c r="H11" s="141"/>
      <c r="I11" s="141"/>
      <c r="J11" s="141"/>
      <c r="K11" s="144"/>
      <c r="L11" s="140"/>
      <c r="M11" s="140"/>
      <c r="N11" s="140"/>
      <c r="O11" s="140"/>
      <c r="P11" s="140"/>
      <c r="Q11" s="140"/>
      <c r="R11" s="140"/>
      <c r="S11" s="140"/>
      <c r="T11" s="199"/>
      <c r="U11" s="63"/>
    </row>
    <row r="12" spans="1:21" ht="7.5" customHeight="1">
      <c r="A12" s="11"/>
      <c r="B12" s="145"/>
      <c r="C12" s="146"/>
      <c r="D12" s="146"/>
      <c r="E12" s="147"/>
      <c r="F12" s="147"/>
      <c r="G12" s="146"/>
      <c r="H12" s="147"/>
      <c r="I12" s="147"/>
      <c r="J12" s="147"/>
      <c r="K12" s="148"/>
      <c r="L12" s="146"/>
      <c r="M12" s="146"/>
      <c r="N12" s="146"/>
      <c r="O12" s="146"/>
      <c r="P12" s="146"/>
      <c r="Q12" s="146"/>
      <c r="R12" s="146"/>
      <c r="S12" s="146"/>
      <c r="T12" s="200"/>
      <c r="U12" s="63"/>
    </row>
    <row r="13" spans="1:21" ht="24.75" customHeight="1">
      <c r="A13" s="9" t="s">
        <v>281</v>
      </c>
      <c r="B13" s="143" t="s">
        <v>2</v>
      </c>
      <c r="C13" s="140">
        <v>10533.584999999999</v>
      </c>
      <c r="D13" s="140">
        <v>10367.003000000001</v>
      </c>
      <c r="E13" s="141">
        <v>10367.003000000001</v>
      </c>
      <c r="F13" s="141" t="s">
        <v>0</v>
      </c>
      <c r="G13" s="140" t="s">
        <v>0</v>
      </c>
      <c r="H13" s="140" t="s">
        <v>0</v>
      </c>
      <c r="I13" s="141" t="s">
        <v>0</v>
      </c>
      <c r="J13" s="140" t="s">
        <v>0</v>
      </c>
      <c r="K13" s="142" t="s">
        <v>0</v>
      </c>
      <c r="L13" s="140" t="s">
        <v>0</v>
      </c>
      <c r="M13" s="140" t="s">
        <v>0</v>
      </c>
      <c r="N13" s="140" t="s">
        <v>0</v>
      </c>
      <c r="O13" s="140" t="s">
        <v>0</v>
      </c>
      <c r="P13" s="140" t="s">
        <v>0</v>
      </c>
      <c r="Q13" s="140">
        <v>164.96299999999999</v>
      </c>
      <c r="R13" s="140">
        <v>1.619</v>
      </c>
      <c r="S13" s="140">
        <v>1.619</v>
      </c>
      <c r="T13" s="197" t="s">
        <v>0</v>
      </c>
      <c r="U13" s="63"/>
    </row>
    <row r="14" spans="1:21">
      <c r="A14" s="10" t="s">
        <v>282</v>
      </c>
      <c r="B14" s="143"/>
      <c r="C14" s="140"/>
      <c r="D14" s="140"/>
      <c r="E14" s="141"/>
      <c r="F14" s="141"/>
      <c r="G14" s="140"/>
      <c r="H14" s="141"/>
      <c r="I14" s="141"/>
      <c r="J14" s="141"/>
      <c r="K14" s="144"/>
      <c r="L14" s="140"/>
      <c r="M14" s="140"/>
      <c r="N14" s="140"/>
      <c r="O14" s="140"/>
      <c r="P14" s="140"/>
      <c r="Q14" s="140"/>
      <c r="R14" s="140"/>
      <c r="S14" s="140"/>
      <c r="T14" s="199"/>
      <c r="U14" s="63"/>
    </row>
    <row r="15" spans="1:21" ht="7.5" customHeight="1">
      <c r="A15" s="11"/>
      <c r="B15" s="145"/>
      <c r="C15" s="146"/>
      <c r="D15" s="146"/>
      <c r="E15" s="147"/>
      <c r="F15" s="147"/>
      <c r="G15" s="146"/>
      <c r="H15" s="147"/>
      <c r="I15" s="147"/>
      <c r="J15" s="147"/>
      <c r="K15" s="148"/>
      <c r="L15" s="146"/>
      <c r="M15" s="146"/>
      <c r="N15" s="146"/>
      <c r="O15" s="146"/>
      <c r="P15" s="146"/>
      <c r="Q15" s="146"/>
      <c r="R15" s="146"/>
      <c r="S15" s="146"/>
      <c r="T15" s="200"/>
      <c r="U15" s="63"/>
    </row>
    <row r="16" spans="1:21">
      <c r="A16" s="9" t="s">
        <v>283</v>
      </c>
      <c r="B16" s="143" t="s">
        <v>3</v>
      </c>
      <c r="C16" s="140">
        <v>65339.857999999993</v>
      </c>
      <c r="D16" s="140">
        <v>1602.7670000000003</v>
      </c>
      <c r="E16" s="141">
        <v>208.81800000000001</v>
      </c>
      <c r="F16" s="141">
        <v>1393.9490000000001</v>
      </c>
      <c r="G16" s="140" t="s">
        <v>0</v>
      </c>
      <c r="H16" s="140" t="s">
        <v>0</v>
      </c>
      <c r="I16" s="141">
        <v>91.828999999999994</v>
      </c>
      <c r="J16" s="140">
        <v>63249.013000000006</v>
      </c>
      <c r="K16" s="142">
        <v>56487.718999999997</v>
      </c>
      <c r="L16" s="140">
        <v>856.13</v>
      </c>
      <c r="M16" s="140">
        <v>5905.1639999999998</v>
      </c>
      <c r="N16" s="140" t="s">
        <v>0</v>
      </c>
      <c r="O16" s="140">
        <v>396.24900000000002</v>
      </c>
      <c r="P16" s="140" t="s">
        <v>0</v>
      </c>
      <c r="Q16" s="140" t="s">
        <v>0</v>
      </c>
      <c r="R16" s="140" t="s">
        <v>0</v>
      </c>
      <c r="S16" s="140" t="s">
        <v>0</v>
      </c>
      <c r="T16" s="199" t="s">
        <v>0</v>
      </c>
      <c r="U16" s="63"/>
    </row>
    <row r="17" spans="1:21" ht="18" customHeight="1">
      <c r="A17" s="10" t="s">
        <v>284</v>
      </c>
      <c r="B17" s="143"/>
      <c r="C17" s="140"/>
      <c r="D17" s="140"/>
      <c r="E17" s="141"/>
      <c r="F17" s="141"/>
      <c r="G17" s="140"/>
      <c r="H17" s="141"/>
      <c r="I17" s="141"/>
      <c r="J17" s="141"/>
      <c r="K17" s="144"/>
      <c r="L17" s="140"/>
      <c r="M17" s="140"/>
      <c r="N17" s="140"/>
      <c r="O17" s="140"/>
      <c r="P17" s="140"/>
      <c r="Q17" s="140"/>
      <c r="R17" s="140"/>
      <c r="S17" s="140"/>
      <c r="T17" s="199"/>
      <c r="U17" s="63"/>
    </row>
    <row r="18" spans="1:21" ht="7.5" customHeight="1">
      <c r="A18" s="11"/>
      <c r="B18" s="145"/>
      <c r="C18" s="146"/>
      <c r="D18" s="146"/>
      <c r="E18" s="147"/>
      <c r="F18" s="147"/>
      <c r="G18" s="146"/>
      <c r="H18" s="147"/>
      <c r="I18" s="147"/>
      <c r="J18" s="147"/>
      <c r="K18" s="148"/>
      <c r="L18" s="146"/>
      <c r="M18" s="146"/>
      <c r="N18" s="146"/>
      <c r="O18" s="146"/>
      <c r="P18" s="146"/>
      <c r="Q18" s="146"/>
      <c r="R18" s="146"/>
      <c r="S18" s="146"/>
      <c r="T18" s="199"/>
    </row>
    <row r="19" spans="1:21" ht="18" customHeight="1">
      <c r="A19" s="195" t="s">
        <v>370</v>
      </c>
      <c r="B19" s="150" t="s">
        <v>4</v>
      </c>
      <c r="C19" s="140">
        <v>6018.1120000000001</v>
      </c>
      <c r="D19" s="140">
        <v>271.84100000000001</v>
      </c>
      <c r="E19" s="141" t="s">
        <v>0</v>
      </c>
      <c r="F19" s="141" t="s">
        <v>0</v>
      </c>
      <c r="G19" s="140" t="s">
        <v>0</v>
      </c>
      <c r="H19" s="141">
        <v>271.84100000000001</v>
      </c>
      <c r="I19" s="141">
        <v>28.001000000000001</v>
      </c>
      <c r="J19" s="140" t="s">
        <v>0</v>
      </c>
      <c r="K19" s="144" t="s">
        <v>0</v>
      </c>
      <c r="L19" s="140" t="s">
        <v>0</v>
      </c>
      <c r="M19" s="140" t="s">
        <v>0</v>
      </c>
      <c r="N19" s="140" t="s">
        <v>0</v>
      </c>
      <c r="O19" s="140" t="s">
        <v>0</v>
      </c>
      <c r="P19" s="140">
        <v>4237.915</v>
      </c>
      <c r="Q19" s="140">
        <v>1454.6880000000001</v>
      </c>
      <c r="R19" s="140">
        <v>25.667000000000002</v>
      </c>
      <c r="S19" s="140">
        <v>25.667000000000002</v>
      </c>
      <c r="T19" s="199" t="s">
        <v>0</v>
      </c>
    </row>
    <row r="20" spans="1:21" ht="16.5" customHeight="1">
      <c r="A20" s="10" t="s">
        <v>371</v>
      </c>
      <c r="B20" s="143"/>
      <c r="C20" s="140"/>
      <c r="D20" s="140"/>
      <c r="E20" s="141"/>
      <c r="F20" s="141"/>
      <c r="G20" s="140"/>
      <c r="H20" s="141"/>
      <c r="I20" s="141"/>
      <c r="J20" s="141"/>
      <c r="K20" s="144"/>
      <c r="L20" s="140"/>
      <c r="M20" s="140"/>
      <c r="N20" s="140"/>
      <c r="O20" s="140"/>
      <c r="P20" s="140"/>
      <c r="Q20" s="140"/>
      <c r="R20" s="140"/>
      <c r="S20" s="140"/>
      <c r="T20" s="199"/>
    </row>
    <row r="21" spans="1:21" ht="7.5" customHeight="1">
      <c r="A21" s="11"/>
      <c r="B21" s="145"/>
      <c r="C21" s="146"/>
      <c r="D21" s="146"/>
      <c r="E21" s="147"/>
      <c r="F21" s="147"/>
      <c r="G21" s="146"/>
      <c r="H21" s="147"/>
      <c r="I21" s="147"/>
      <c r="J21" s="147"/>
      <c r="K21" s="148"/>
      <c r="L21" s="146"/>
      <c r="M21" s="146"/>
      <c r="N21" s="146"/>
      <c r="O21" s="146"/>
      <c r="P21" s="146"/>
      <c r="Q21" s="146"/>
      <c r="R21" s="146"/>
      <c r="S21" s="146"/>
      <c r="T21" s="199"/>
    </row>
    <row r="22" spans="1:21">
      <c r="A22" s="9" t="s">
        <v>285</v>
      </c>
      <c r="B22" s="143" t="s">
        <v>280</v>
      </c>
      <c r="C22" s="140">
        <v>4237.915</v>
      </c>
      <c r="D22" s="140" t="s">
        <v>0</v>
      </c>
      <c r="E22" s="141" t="s">
        <v>0</v>
      </c>
      <c r="F22" s="141" t="s">
        <v>0</v>
      </c>
      <c r="G22" s="140" t="s">
        <v>0</v>
      </c>
      <c r="H22" s="140" t="s">
        <v>0</v>
      </c>
      <c r="I22" s="141" t="s">
        <v>0</v>
      </c>
      <c r="J22" s="140" t="s">
        <v>0</v>
      </c>
      <c r="K22" s="142" t="s">
        <v>0</v>
      </c>
      <c r="L22" s="140" t="s">
        <v>0</v>
      </c>
      <c r="M22" s="140" t="s">
        <v>0</v>
      </c>
      <c r="N22" s="140" t="s">
        <v>0</v>
      </c>
      <c r="O22" s="140" t="s">
        <v>0</v>
      </c>
      <c r="P22" s="140">
        <v>4237.915</v>
      </c>
      <c r="Q22" s="140" t="s">
        <v>0</v>
      </c>
      <c r="R22" s="140" t="s">
        <v>0</v>
      </c>
      <c r="S22" s="140" t="s">
        <v>0</v>
      </c>
      <c r="T22" s="199" t="s">
        <v>0</v>
      </c>
    </row>
    <row r="23" spans="1:21">
      <c r="A23" s="10" t="s">
        <v>286</v>
      </c>
      <c r="B23" s="143"/>
      <c r="C23" s="140"/>
      <c r="D23" s="140"/>
      <c r="E23" s="141"/>
      <c r="F23" s="141"/>
      <c r="G23" s="140"/>
      <c r="H23" s="141"/>
      <c r="I23" s="141"/>
      <c r="J23" s="141"/>
      <c r="K23" s="142"/>
      <c r="L23" s="140"/>
      <c r="M23" s="140"/>
      <c r="N23" s="140"/>
      <c r="O23" s="140"/>
      <c r="P23" s="140"/>
      <c r="Q23" s="140"/>
      <c r="R23" s="140"/>
      <c r="S23" s="140"/>
      <c r="T23" s="199"/>
    </row>
    <row r="24" spans="1:21" ht="7.5" customHeight="1">
      <c r="A24" s="11"/>
      <c r="B24" s="145"/>
      <c r="C24" s="146"/>
      <c r="D24" s="146"/>
      <c r="E24" s="147"/>
      <c r="F24" s="147"/>
      <c r="G24" s="146"/>
      <c r="H24" s="147"/>
      <c r="I24" s="147"/>
      <c r="J24" s="147"/>
      <c r="K24" s="149"/>
      <c r="L24" s="146"/>
      <c r="M24" s="146"/>
      <c r="N24" s="146"/>
      <c r="O24" s="146"/>
      <c r="P24" s="146"/>
      <c r="Q24" s="146"/>
      <c r="R24" s="146"/>
      <c r="S24" s="146"/>
      <c r="T24" s="199"/>
    </row>
    <row r="25" spans="1:21" ht="22.5">
      <c r="A25" s="9" t="s">
        <v>328</v>
      </c>
      <c r="B25" s="143" t="s">
        <v>147</v>
      </c>
      <c r="C25" s="140">
        <v>1166.6969999999999</v>
      </c>
      <c r="D25" s="140">
        <v>271.84100000000001</v>
      </c>
      <c r="E25" s="141" t="s">
        <v>0</v>
      </c>
      <c r="F25" s="141" t="s">
        <v>0</v>
      </c>
      <c r="G25" s="140" t="s">
        <v>0</v>
      </c>
      <c r="H25" s="140">
        <v>271.84100000000001</v>
      </c>
      <c r="I25" s="141">
        <v>28.001000000000001</v>
      </c>
      <c r="J25" s="140" t="s">
        <v>0</v>
      </c>
      <c r="K25" s="142" t="s">
        <v>0</v>
      </c>
      <c r="L25" s="140" t="s">
        <v>0</v>
      </c>
      <c r="M25" s="140" t="s">
        <v>0</v>
      </c>
      <c r="N25" s="140" t="s">
        <v>0</v>
      </c>
      <c r="O25" s="140" t="s">
        <v>0</v>
      </c>
      <c r="P25" s="140" t="s">
        <v>0</v>
      </c>
      <c r="Q25" s="140">
        <v>841.1880000000001</v>
      </c>
      <c r="R25" s="140">
        <v>25.667000000000002</v>
      </c>
      <c r="S25" s="140">
        <v>25.667000000000002</v>
      </c>
      <c r="T25" s="199" t="s">
        <v>0</v>
      </c>
    </row>
    <row r="26" spans="1:21">
      <c r="A26" s="10" t="s">
        <v>287</v>
      </c>
      <c r="B26" s="143"/>
      <c r="C26" s="140"/>
      <c r="D26" s="140"/>
      <c r="E26" s="141"/>
      <c r="F26" s="141"/>
      <c r="G26" s="140"/>
      <c r="H26" s="141"/>
      <c r="I26" s="141"/>
      <c r="J26" s="140"/>
      <c r="K26" s="142"/>
      <c r="L26" s="140"/>
      <c r="M26" s="140"/>
      <c r="N26" s="140"/>
      <c r="O26" s="140"/>
      <c r="P26" s="140"/>
      <c r="Q26" s="140"/>
      <c r="R26" s="140"/>
      <c r="S26" s="140"/>
      <c r="T26" s="199"/>
    </row>
    <row r="27" spans="1:21" ht="7.5" customHeight="1">
      <c r="A27" s="11"/>
      <c r="B27" s="145"/>
      <c r="C27" s="146"/>
      <c r="D27" s="146"/>
      <c r="E27" s="147"/>
      <c r="F27" s="147"/>
      <c r="G27" s="146"/>
      <c r="H27" s="147"/>
      <c r="I27" s="147"/>
      <c r="J27" s="146"/>
      <c r="K27" s="149"/>
      <c r="L27" s="146"/>
      <c r="M27" s="146"/>
      <c r="N27" s="146"/>
      <c r="O27" s="146"/>
      <c r="P27" s="146"/>
      <c r="Q27" s="146"/>
      <c r="R27" s="146"/>
      <c r="S27" s="146"/>
      <c r="T27" s="199"/>
    </row>
    <row r="28" spans="1:21">
      <c r="A28" s="9" t="s">
        <v>288</v>
      </c>
      <c r="B28" s="143" t="s">
        <v>5</v>
      </c>
      <c r="C28" s="140">
        <v>613.5</v>
      </c>
      <c r="D28" s="140" t="s">
        <v>0</v>
      </c>
      <c r="E28" s="141" t="s">
        <v>0</v>
      </c>
      <c r="F28" s="141" t="s">
        <v>0</v>
      </c>
      <c r="G28" s="140" t="s">
        <v>0</v>
      </c>
      <c r="H28" s="140" t="s">
        <v>0</v>
      </c>
      <c r="I28" s="141" t="s">
        <v>0</v>
      </c>
      <c r="J28" s="140" t="s">
        <v>0</v>
      </c>
      <c r="K28" s="142" t="s">
        <v>0</v>
      </c>
      <c r="L28" s="140" t="s">
        <v>0</v>
      </c>
      <c r="M28" s="140" t="s">
        <v>0</v>
      </c>
      <c r="N28" s="140" t="s">
        <v>0</v>
      </c>
      <c r="O28" s="140" t="s">
        <v>0</v>
      </c>
      <c r="P28" s="140" t="s">
        <v>0</v>
      </c>
      <c r="Q28" s="140">
        <v>613.5</v>
      </c>
      <c r="R28" s="140" t="s">
        <v>0</v>
      </c>
      <c r="S28" s="140" t="s">
        <v>0</v>
      </c>
      <c r="T28" s="199" t="s">
        <v>0</v>
      </c>
    </row>
    <row r="29" spans="1:21">
      <c r="A29" s="10" t="s">
        <v>289</v>
      </c>
      <c r="B29" s="150"/>
      <c r="C29" s="140"/>
      <c r="D29" s="140"/>
      <c r="E29" s="140"/>
      <c r="F29" s="140"/>
      <c r="G29" s="140"/>
      <c r="H29" s="140"/>
      <c r="I29" s="140"/>
      <c r="J29" s="140"/>
      <c r="K29" s="142"/>
      <c r="L29" s="140"/>
      <c r="M29" s="140"/>
      <c r="N29" s="140"/>
      <c r="O29" s="140"/>
      <c r="P29" s="140"/>
      <c r="Q29" s="140"/>
      <c r="R29" s="140"/>
      <c r="S29" s="140"/>
      <c r="T29" s="199"/>
    </row>
    <row r="30" spans="1:21" ht="5.25" customHeight="1">
      <c r="A30" s="11"/>
      <c r="B30" s="145"/>
      <c r="C30" s="146"/>
      <c r="D30" s="146"/>
      <c r="E30" s="147"/>
      <c r="F30" s="147"/>
      <c r="G30" s="146"/>
      <c r="H30" s="147"/>
      <c r="I30" s="147"/>
      <c r="J30" s="146"/>
      <c r="K30" s="148"/>
      <c r="L30" s="146"/>
      <c r="M30" s="146"/>
      <c r="N30" s="146"/>
      <c r="O30" s="146"/>
      <c r="P30" s="146"/>
      <c r="Q30" s="146"/>
      <c r="R30" s="146"/>
      <c r="S30" s="146"/>
      <c r="T30" s="199"/>
    </row>
    <row r="31" spans="1:21" ht="13.9" customHeight="1">
      <c r="A31" s="195" t="s">
        <v>290</v>
      </c>
      <c r="B31" s="150" t="s">
        <v>6</v>
      </c>
      <c r="C31" s="140">
        <v>24977.86</v>
      </c>
      <c r="D31" s="140" t="s">
        <v>0</v>
      </c>
      <c r="E31" s="141" t="s">
        <v>0</v>
      </c>
      <c r="F31" s="141" t="s">
        <v>0</v>
      </c>
      <c r="G31" s="140" t="s">
        <v>0</v>
      </c>
      <c r="H31" s="140" t="s">
        <v>0</v>
      </c>
      <c r="I31" s="141" t="s">
        <v>0</v>
      </c>
      <c r="J31" s="141" t="s">
        <v>0</v>
      </c>
      <c r="K31" s="140" t="s">
        <v>0</v>
      </c>
      <c r="L31" s="140" t="s">
        <v>0</v>
      </c>
      <c r="M31" s="140" t="s">
        <v>0</v>
      </c>
      <c r="N31" s="140" t="s">
        <v>0</v>
      </c>
      <c r="O31" s="140" t="s">
        <v>0</v>
      </c>
      <c r="P31" s="140" t="s">
        <v>0</v>
      </c>
      <c r="Q31" s="140">
        <v>24977.859999999997</v>
      </c>
      <c r="R31" s="140" t="s">
        <v>0</v>
      </c>
      <c r="S31" s="140" t="s">
        <v>0</v>
      </c>
      <c r="T31" s="199" t="s">
        <v>0</v>
      </c>
    </row>
    <row r="32" spans="1:21" ht="13.9" customHeight="1">
      <c r="A32" s="198" t="s">
        <v>291</v>
      </c>
      <c r="B32" s="143"/>
      <c r="C32" s="140"/>
      <c r="D32" s="140"/>
      <c r="E32" s="141"/>
      <c r="F32" s="141"/>
      <c r="G32" s="140"/>
      <c r="H32" s="141"/>
      <c r="I32" s="141"/>
      <c r="J32" s="141"/>
      <c r="K32" s="144"/>
      <c r="L32" s="140"/>
      <c r="M32" s="140"/>
      <c r="N32" s="140"/>
      <c r="O32" s="140"/>
      <c r="P32" s="140"/>
      <c r="Q32" s="140"/>
      <c r="R32" s="140"/>
      <c r="S32" s="140"/>
      <c r="T32" s="199"/>
    </row>
    <row r="33" spans="1:20" ht="6" customHeight="1">
      <c r="A33" s="11"/>
      <c r="B33" s="145"/>
      <c r="C33" s="146"/>
      <c r="D33" s="146"/>
      <c r="E33" s="147"/>
      <c r="F33" s="147"/>
      <c r="G33" s="146"/>
      <c r="H33" s="147"/>
      <c r="I33" s="147"/>
      <c r="J33" s="147"/>
      <c r="K33" s="148"/>
      <c r="L33" s="146"/>
      <c r="M33" s="146"/>
      <c r="N33" s="146"/>
      <c r="O33" s="146"/>
      <c r="P33" s="146"/>
      <c r="Q33" s="146"/>
      <c r="R33" s="146"/>
      <c r="S33" s="146"/>
      <c r="T33" s="199"/>
    </row>
    <row r="34" spans="1:20" ht="33" customHeight="1">
      <c r="A34" s="195" t="s">
        <v>292</v>
      </c>
      <c r="B34" s="150" t="s">
        <v>159</v>
      </c>
      <c r="C34" s="140" t="s">
        <v>0</v>
      </c>
      <c r="D34" s="140" t="s">
        <v>0</v>
      </c>
      <c r="E34" s="141" t="s">
        <v>0</v>
      </c>
      <c r="F34" s="141" t="s">
        <v>0</v>
      </c>
      <c r="G34" s="140" t="s">
        <v>0</v>
      </c>
      <c r="H34" s="141" t="s">
        <v>0</v>
      </c>
      <c r="I34" s="141" t="s">
        <v>0</v>
      </c>
      <c r="J34" s="141" t="s">
        <v>0</v>
      </c>
      <c r="K34" s="140" t="s">
        <v>0</v>
      </c>
      <c r="L34" s="140" t="s">
        <v>0</v>
      </c>
      <c r="M34" s="140" t="s">
        <v>0</v>
      </c>
      <c r="N34" s="140" t="s">
        <v>0</v>
      </c>
      <c r="O34" s="140" t="s">
        <v>0</v>
      </c>
      <c r="P34" s="140" t="s">
        <v>0</v>
      </c>
      <c r="Q34" s="140" t="s">
        <v>0</v>
      </c>
      <c r="R34" s="140" t="s">
        <v>0</v>
      </c>
      <c r="S34" s="140" t="s">
        <v>0</v>
      </c>
      <c r="T34" s="199" t="s">
        <v>0</v>
      </c>
    </row>
    <row r="35" spans="1:20" ht="13.9" customHeight="1">
      <c r="A35" s="198" t="s">
        <v>293</v>
      </c>
      <c r="B35" s="143"/>
      <c r="C35" s="140"/>
      <c r="D35" s="140"/>
      <c r="E35" s="141"/>
      <c r="F35" s="141"/>
      <c r="G35" s="140"/>
      <c r="H35" s="141"/>
      <c r="I35" s="141"/>
      <c r="J35" s="140"/>
      <c r="K35" s="144"/>
      <c r="L35" s="140"/>
      <c r="M35" s="140"/>
      <c r="N35" s="140"/>
      <c r="O35" s="140"/>
      <c r="P35" s="140"/>
      <c r="Q35" s="140"/>
      <c r="R35" s="140"/>
      <c r="S35" s="140"/>
      <c r="T35" s="199"/>
    </row>
    <row r="36" spans="1:20" ht="7.15" customHeight="1">
      <c r="A36" s="12"/>
      <c r="B36" s="151"/>
      <c r="C36" s="152"/>
      <c r="D36" s="152"/>
      <c r="E36" s="152"/>
      <c r="F36" s="152"/>
      <c r="G36" s="152"/>
      <c r="H36" s="152"/>
      <c r="I36" s="152"/>
      <c r="J36" s="153"/>
      <c r="K36" s="154"/>
      <c r="L36" s="152"/>
      <c r="M36" s="152"/>
      <c r="N36" s="152"/>
      <c r="O36" s="152"/>
      <c r="P36" s="152"/>
      <c r="Q36" s="152"/>
      <c r="R36" s="152"/>
      <c r="S36" s="152"/>
      <c r="T36" s="199"/>
    </row>
    <row r="37" spans="1:20" ht="13.9" customHeight="1">
      <c r="A37" s="13" t="s">
        <v>237</v>
      </c>
      <c r="B37" s="64" t="s">
        <v>294</v>
      </c>
      <c r="C37" s="156">
        <v>106869.41500000001</v>
      </c>
      <c r="D37" s="140">
        <v>12241.611000000001</v>
      </c>
      <c r="E37" s="141">
        <v>10575.821</v>
      </c>
      <c r="F37" s="155">
        <v>1393.9490000000001</v>
      </c>
      <c r="G37" s="141" t="s">
        <v>0</v>
      </c>
      <c r="H37" s="141">
        <v>271.84100000000001</v>
      </c>
      <c r="I37" s="140">
        <v>119.83</v>
      </c>
      <c r="J37" s="140">
        <v>63249.013000000006</v>
      </c>
      <c r="K37" s="140">
        <v>56487.718999999997</v>
      </c>
      <c r="L37" s="140">
        <v>856.13</v>
      </c>
      <c r="M37" s="140">
        <v>5905.1639999999998</v>
      </c>
      <c r="N37" s="140" t="s">
        <v>0</v>
      </c>
      <c r="O37" s="140">
        <v>396.24900000000002</v>
      </c>
      <c r="P37" s="140">
        <v>4237.915</v>
      </c>
      <c r="Q37" s="140">
        <v>26597.510999999999</v>
      </c>
      <c r="R37" s="140">
        <v>27.286000000000001</v>
      </c>
      <c r="S37" s="140">
        <v>27.286000000000001</v>
      </c>
      <c r="T37" s="199" t="s">
        <v>0</v>
      </c>
    </row>
    <row r="38" spans="1:20" ht="13.9" customHeight="1">
      <c r="A38" s="14" t="s">
        <v>7</v>
      </c>
      <c r="B38" s="64"/>
      <c r="C38" s="156"/>
      <c r="D38" s="3"/>
      <c r="E38" s="3"/>
      <c r="F38" s="3"/>
      <c r="G38" s="3"/>
      <c r="H38" s="3"/>
      <c r="I38" s="3"/>
      <c r="J38" s="159"/>
      <c r="K38" s="3"/>
      <c r="L38" s="3"/>
      <c r="M38" s="3"/>
      <c r="N38" s="3"/>
      <c r="O38" s="3"/>
      <c r="P38" s="3"/>
      <c r="Q38" s="3"/>
      <c r="R38" s="3"/>
      <c r="S38" s="3"/>
    </row>
    <row r="39" spans="1:20" ht="15">
      <c r="A39" s="35" t="s">
        <v>338</v>
      </c>
      <c r="G39" s="160"/>
    </row>
    <row r="40" spans="1:20">
      <c r="A40" s="76" t="s">
        <v>339</v>
      </c>
      <c r="B40" s="161"/>
      <c r="C40" s="161"/>
      <c r="D40" s="161"/>
      <c r="E40" s="161"/>
      <c r="F40" s="161"/>
      <c r="G40" s="162"/>
      <c r="M40" s="63"/>
    </row>
    <row r="41" spans="1:20" ht="7.5" customHeight="1">
      <c r="M41" s="63"/>
    </row>
    <row r="42" spans="1:20">
      <c r="M42" s="63"/>
    </row>
    <row r="43" spans="1:20">
      <c r="M43" s="63"/>
    </row>
    <row r="44" spans="1:20" ht="7.5" customHeight="1">
      <c r="M44" s="63"/>
    </row>
    <row r="45" spans="1:20" ht="12.75" customHeight="1">
      <c r="M45" s="63"/>
    </row>
    <row r="46" spans="1:20" ht="7.5" customHeight="1">
      <c r="M46" s="63"/>
    </row>
    <row r="47" spans="1:20">
      <c r="M47" s="63"/>
    </row>
    <row r="48" spans="1:20">
      <c r="M48" s="63"/>
    </row>
    <row r="49" spans="13:13" ht="6.75" customHeight="1">
      <c r="M49" s="63"/>
    </row>
    <row r="50" spans="13:13">
      <c r="M50" s="63"/>
    </row>
    <row r="51" spans="13:13">
      <c r="M51" s="63"/>
    </row>
    <row r="52" spans="13:13" ht="6.75" customHeight="1">
      <c r="M52" s="63"/>
    </row>
    <row r="53" spans="13:13">
      <c r="M53" s="63"/>
    </row>
    <row r="54" spans="13:13">
      <c r="M54" s="63"/>
    </row>
    <row r="55" spans="13:13" ht="6.75" customHeight="1">
      <c r="M55" s="63"/>
    </row>
    <row r="56" spans="13:13" ht="22.5" customHeight="1">
      <c r="M56" s="63"/>
    </row>
    <row r="57" spans="13:13" ht="14.25" customHeight="1">
      <c r="M57" s="63"/>
    </row>
    <row r="58" spans="13:13" ht="7.5" customHeight="1">
      <c r="M58" s="63"/>
    </row>
    <row r="59" spans="13:13">
      <c r="M59" s="63"/>
    </row>
    <row r="60" spans="13:13" ht="12.75" customHeight="1"/>
  </sheetData>
  <mergeCells count="9">
    <mergeCell ref="D5:T5"/>
    <mergeCell ref="A1:L1"/>
    <mergeCell ref="A2:L2"/>
    <mergeCell ref="A3:L3"/>
    <mergeCell ref="A4:L4"/>
    <mergeCell ref="A5:A8"/>
    <mergeCell ref="B5:B8"/>
    <mergeCell ref="C5:C7"/>
    <mergeCell ref="C8:T8"/>
  </mergeCells>
  <pageMargins left="0.78740157480314965" right="0.78740157480314965" top="0.78740157480314965" bottom="0.78740157480314965" header="0.51181102362204722" footer="0.51181102362204722"/>
  <pageSetup paperSize="9" fitToHeight="0" orientation="landscape" horizontalDpi="4294967295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60"/>
  <sheetViews>
    <sheetView topLeftCell="E1" zoomScale="120" zoomScaleNormal="120" workbookViewId="0">
      <pane ySplit="9" topLeftCell="A10" activePane="bottomLeft" state="frozen"/>
      <selection activeCell="I28" sqref="I28"/>
      <selection pane="bottomLeft" activeCell="I7" sqref="I7"/>
    </sheetView>
  </sheetViews>
  <sheetFormatPr defaultColWidth="9" defaultRowHeight="14.25"/>
  <cols>
    <col min="1" max="1" width="30.5" style="2" customWidth="1"/>
    <col min="2" max="2" width="6.375" style="2" customWidth="1"/>
    <col min="3" max="3" width="7.25" style="2" customWidth="1"/>
    <col min="4" max="4" width="9.25" style="2" customWidth="1"/>
    <col min="5" max="6" width="8.125" style="2" customWidth="1"/>
    <col min="7" max="7" width="7.5" style="2" customWidth="1"/>
    <col min="8" max="8" width="8.75" style="2" customWidth="1"/>
    <col min="9" max="9" width="8.5" style="2" customWidth="1"/>
    <col min="10" max="11" width="8.125" style="2" customWidth="1"/>
    <col min="12" max="12" width="8" style="2" customWidth="1"/>
    <col min="13" max="16384" width="9" style="2"/>
  </cols>
  <sheetData>
    <row r="1" spans="1:21">
      <c r="A1" s="102" t="s">
        <v>372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21">
      <c r="A2" s="102" t="s">
        <v>19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21" ht="14.25" customHeight="1">
      <c r="A3" s="104" t="s">
        <v>373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21">
      <c r="A4" s="104" t="s">
        <v>20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21" ht="14.25" customHeight="1">
      <c r="A5" s="132" t="s">
        <v>350</v>
      </c>
      <c r="B5" s="110" t="s">
        <v>351</v>
      </c>
      <c r="C5" s="133" t="s">
        <v>336</v>
      </c>
      <c r="D5" s="106" t="s">
        <v>352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1">
      <c r="A6" s="134"/>
      <c r="B6" s="135"/>
      <c r="C6" s="135"/>
      <c r="D6" s="6" t="s">
        <v>295</v>
      </c>
      <c r="E6" s="91" t="s">
        <v>296</v>
      </c>
      <c r="F6" s="91" t="s">
        <v>297</v>
      </c>
      <c r="G6" s="91" t="s">
        <v>298</v>
      </c>
      <c r="H6" s="87" t="s">
        <v>299</v>
      </c>
      <c r="I6" s="90" t="s">
        <v>300</v>
      </c>
      <c r="J6" s="90" t="s">
        <v>301</v>
      </c>
      <c r="K6" s="91" t="s">
        <v>302</v>
      </c>
      <c r="L6" s="91" t="s">
        <v>303</v>
      </c>
      <c r="M6" s="91" t="s">
        <v>304</v>
      </c>
      <c r="N6" s="87" t="s">
        <v>305</v>
      </c>
      <c r="O6" s="6" t="s">
        <v>306</v>
      </c>
      <c r="P6" s="6" t="s">
        <v>307</v>
      </c>
      <c r="Q6" s="6" t="s">
        <v>308</v>
      </c>
      <c r="R6" s="90" t="s">
        <v>309</v>
      </c>
      <c r="S6" s="92" t="s">
        <v>310</v>
      </c>
      <c r="T6" s="88" t="s">
        <v>311</v>
      </c>
    </row>
    <row r="7" spans="1:21" ht="140.44999999999999" customHeight="1">
      <c r="A7" s="134"/>
      <c r="B7" s="135"/>
      <c r="C7" s="189"/>
      <c r="D7" s="190" t="s">
        <v>353</v>
      </c>
      <c r="E7" s="190" t="s">
        <v>354</v>
      </c>
      <c r="F7" s="190" t="s">
        <v>355</v>
      </c>
      <c r="G7" s="190" t="s">
        <v>356</v>
      </c>
      <c r="H7" s="190" t="s">
        <v>357</v>
      </c>
      <c r="I7" s="191" t="s">
        <v>358</v>
      </c>
      <c r="J7" s="191" t="s">
        <v>359</v>
      </c>
      <c r="K7" s="190" t="s">
        <v>360</v>
      </c>
      <c r="L7" s="190" t="s">
        <v>361</v>
      </c>
      <c r="M7" s="190" t="s">
        <v>362</v>
      </c>
      <c r="N7" s="190" t="s">
        <v>363</v>
      </c>
      <c r="O7" s="191" t="s">
        <v>364</v>
      </c>
      <c r="P7" s="191" t="s">
        <v>365</v>
      </c>
      <c r="Q7" s="191" t="s">
        <v>366</v>
      </c>
      <c r="R7" s="191" t="s">
        <v>367</v>
      </c>
      <c r="S7" s="190" t="s">
        <v>368</v>
      </c>
      <c r="T7" s="192" t="s">
        <v>369</v>
      </c>
      <c r="U7" s="63"/>
    </row>
    <row r="8" spans="1:21" ht="19.899999999999999" customHeight="1">
      <c r="A8" s="134"/>
      <c r="B8" s="193"/>
      <c r="C8" s="137" t="s">
        <v>337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1" ht="7.5" customHeight="1">
      <c r="A9" s="8"/>
      <c r="B9" s="37"/>
      <c r="C9" s="152"/>
      <c r="D9" s="3"/>
      <c r="E9" s="3"/>
      <c r="F9" s="3"/>
      <c r="G9" s="3"/>
      <c r="H9" s="3"/>
      <c r="I9" s="3"/>
      <c r="J9" s="3"/>
      <c r="K9" s="3"/>
      <c r="L9" s="37"/>
      <c r="M9" s="37"/>
      <c r="N9" s="37"/>
      <c r="O9" s="37"/>
      <c r="P9" s="37"/>
      <c r="Q9" s="37"/>
      <c r="R9" s="37"/>
      <c r="S9" s="37"/>
    </row>
    <row r="10" spans="1:21">
      <c r="A10" s="195" t="s">
        <v>278</v>
      </c>
      <c r="B10" s="196" t="s">
        <v>1</v>
      </c>
      <c r="C10" s="140">
        <v>77208.043999999994</v>
      </c>
      <c r="D10" s="140">
        <v>11634.447</v>
      </c>
      <c r="E10" s="141">
        <v>10015.697</v>
      </c>
      <c r="F10" s="141">
        <v>1618.75</v>
      </c>
      <c r="G10" s="140" t="s">
        <v>0</v>
      </c>
      <c r="H10" s="141" t="s">
        <v>0</v>
      </c>
      <c r="I10" s="141">
        <v>122.559</v>
      </c>
      <c r="J10" s="140">
        <v>64828.909999999996</v>
      </c>
      <c r="K10" s="142">
        <v>57774.724999999999</v>
      </c>
      <c r="L10" s="140">
        <v>901.82299999999998</v>
      </c>
      <c r="M10" s="140">
        <v>6152.3620000000001</v>
      </c>
      <c r="N10" s="140" t="s">
        <v>0</v>
      </c>
      <c r="O10" s="140">
        <v>419.12900000000002</v>
      </c>
      <c r="P10" s="140" t="s">
        <v>0</v>
      </c>
      <c r="Q10" s="140">
        <v>199.74600000000001</v>
      </c>
      <c r="R10" s="140">
        <v>3.2530000000000001</v>
      </c>
      <c r="S10" s="140">
        <v>3.2530000000000001</v>
      </c>
      <c r="T10" s="199" t="s">
        <v>0</v>
      </c>
    </row>
    <row r="11" spans="1:21" ht="22.5">
      <c r="A11" s="198" t="s">
        <v>279</v>
      </c>
      <c r="B11" s="143"/>
      <c r="C11" s="140"/>
      <c r="D11" s="140"/>
      <c r="E11" s="141"/>
      <c r="F11" s="141"/>
      <c r="G11" s="140"/>
      <c r="H11" s="141"/>
      <c r="I11" s="141"/>
      <c r="J11" s="141"/>
      <c r="K11" s="144"/>
      <c r="L11" s="140"/>
      <c r="M11" s="140"/>
      <c r="N11" s="140"/>
      <c r="O11" s="140"/>
      <c r="P11" s="140"/>
      <c r="Q11" s="140"/>
      <c r="R11" s="140"/>
      <c r="S11" s="140"/>
      <c r="T11" s="199"/>
      <c r="U11" s="63"/>
    </row>
    <row r="12" spans="1:21" ht="7.5" customHeight="1">
      <c r="A12" s="11"/>
      <c r="B12" s="145"/>
      <c r="C12" s="146"/>
      <c r="D12" s="146"/>
      <c r="E12" s="147"/>
      <c r="F12" s="147"/>
      <c r="G12" s="146"/>
      <c r="H12" s="147"/>
      <c r="I12" s="147"/>
      <c r="J12" s="147"/>
      <c r="K12" s="148"/>
      <c r="L12" s="146"/>
      <c r="M12" s="146"/>
      <c r="N12" s="146"/>
      <c r="O12" s="146"/>
      <c r="P12" s="146"/>
      <c r="Q12" s="146"/>
      <c r="R12" s="146"/>
      <c r="S12" s="146"/>
      <c r="T12" s="199"/>
      <c r="U12" s="63"/>
    </row>
    <row r="13" spans="1:21" ht="24.75" customHeight="1">
      <c r="A13" s="9" t="s">
        <v>281</v>
      </c>
      <c r="B13" s="143" t="s">
        <v>2</v>
      </c>
      <c r="C13" s="140">
        <v>10016.601999999999</v>
      </c>
      <c r="D13" s="140">
        <v>9813.603000000001</v>
      </c>
      <c r="E13" s="141">
        <v>9813.603000000001</v>
      </c>
      <c r="F13" s="141" t="s">
        <v>0</v>
      </c>
      <c r="G13" s="140" t="s">
        <v>0</v>
      </c>
      <c r="H13" s="140" t="s">
        <v>0</v>
      </c>
      <c r="I13" s="141" t="s">
        <v>0</v>
      </c>
      <c r="J13" s="140" t="s">
        <v>0</v>
      </c>
      <c r="K13" s="142" t="s">
        <v>0</v>
      </c>
      <c r="L13" s="140" t="s">
        <v>0</v>
      </c>
      <c r="M13" s="140" t="s">
        <v>0</v>
      </c>
      <c r="N13" s="140" t="s">
        <v>0</v>
      </c>
      <c r="O13" s="140" t="s">
        <v>0</v>
      </c>
      <c r="P13" s="140" t="s">
        <v>0</v>
      </c>
      <c r="Q13" s="140">
        <v>199.74600000000001</v>
      </c>
      <c r="R13" s="140">
        <v>3.2530000000000001</v>
      </c>
      <c r="S13" s="140">
        <v>3.2530000000000001</v>
      </c>
      <c r="T13" s="199" t="s">
        <v>0</v>
      </c>
      <c r="U13" s="63"/>
    </row>
    <row r="14" spans="1:21">
      <c r="A14" s="10" t="s">
        <v>282</v>
      </c>
      <c r="B14" s="143"/>
      <c r="C14" s="140"/>
      <c r="D14" s="140"/>
      <c r="E14" s="141"/>
      <c r="F14" s="141"/>
      <c r="G14" s="140"/>
      <c r="H14" s="141"/>
      <c r="I14" s="141"/>
      <c r="J14" s="141"/>
      <c r="K14" s="144"/>
      <c r="L14" s="140"/>
      <c r="M14" s="140"/>
      <c r="N14" s="140"/>
      <c r="O14" s="140"/>
      <c r="P14" s="140"/>
      <c r="Q14" s="140"/>
      <c r="R14" s="140"/>
      <c r="S14" s="140"/>
      <c r="T14" s="199"/>
      <c r="U14" s="63"/>
    </row>
    <row r="15" spans="1:21" ht="7.5" customHeight="1">
      <c r="A15" s="11"/>
      <c r="B15" s="145"/>
      <c r="C15" s="146"/>
      <c r="D15" s="146"/>
      <c r="E15" s="147"/>
      <c r="F15" s="147"/>
      <c r="G15" s="146"/>
      <c r="H15" s="147"/>
      <c r="I15" s="147"/>
      <c r="J15" s="147"/>
      <c r="K15" s="148"/>
      <c r="L15" s="146"/>
      <c r="M15" s="146"/>
      <c r="N15" s="146"/>
      <c r="O15" s="146"/>
      <c r="P15" s="146"/>
      <c r="Q15" s="146"/>
      <c r="R15" s="146"/>
      <c r="S15" s="146"/>
      <c r="T15" s="200"/>
      <c r="U15" s="63"/>
    </row>
    <row r="16" spans="1:21">
      <c r="A16" s="9" t="s">
        <v>283</v>
      </c>
      <c r="B16" s="143" t="s">
        <v>3</v>
      </c>
      <c r="C16" s="140">
        <v>67191.441999999995</v>
      </c>
      <c r="D16" s="140">
        <v>1820.8440000000001</v>
      </c>
      <c r="E16" s="141">
        <v>202.09400000000002</v>
      </c>
      <c r="F16" s="141">
        <v>1618.75</v>
      </c>
      <c r="G16" s="140" t="s">
        <v>0</v>
      </c>
      <c r="H16" s="140" t="s">
        <v>0</v>
      </c>
      <c r="I16" s="141">
        <v>122.559</v>
      </c>
      <c r="J16" s="140">
        <v>64828.909999999996</v>
      </c>
      <c r="K16" s="142">
        <v>57774.724999999999</v>
      </c>
      <c r="L16" s="140">
        <v>901.82299999999998</v>
      </c>
      <c r="M16" s="140">
        <v>6152.3620000000001</v>
      </c>
      <c r="N16" s="140" t="s">
        <v>0</v>
      </c>
      <c r="O16" s="140">
        <v>419.12900000000002</v>
      </c>
      <c r="P16" s="140" t="s">
        <v>0</v>
      </c>
      <c r="Q16" s="140" t="s">
        <v>0</v>
      </c>
      <c r="R16" s="140" t="s">
        <v>0</v>
      </c>
      <c r="S16" s="140" t="s">
        <v>0</v>
      </c>
      <c r="T16" s="199" t="s">
        <v>0</v>
      </c>
      <c r="U16" s="63"/>
    </row>
    <row r="17" spans="1:21" ht="18" customHeight="1">
      <c r="A17" s="10" t="s">
        <v>284</v>
      </c>
      <c r="B17" s="143"/>
      <c r="C17" s="140"/>
      <c r="D17" s="140"/>
      <c r="E17" s="141"/>
      <c r="F17" s="141"/>
      <c r="G17" s="140"/>
      <c r="H17" s="141"/>
      <c r="I17" s="141"/>
      <c r="J17" s="141"/>
      <c r="K17" s="144"/>
      <c r="L17" s="140"/>
      <c r="M17" s="140"/>
      <c r="N17" s="140"/>
      <c r="O17" s="140"/>
      <c r="P17" s="140"/>
      <c r="Q17" s="140"/>
      <c r="R17" s="140"/>
      <c r="S17" s="140"/>
      <c r="T17" s="199"/>
      <c r="U17" s="63"/>
    </row>
    <row r="18" spans="1:21" ht="7.5" customHeight="1">
      <c r="A18" s="11"/>
      <c r="B18" s="145"/>
      <c r="C18" s="146"/>
      <c r="D18" s="146"/>
      <c r="E18" s="147"/>
      <c r="F18" s="147"/>
      <c r="G18" s="146"/>
      <c r="H18" s="147"/>
      <c r="I18" s="147"/>
      <c r="J18" s="147"/>
      <c r="K18" s="148"/>
      <c r="L18" s="146"/>
      <c r="M18" s="146"/>
      <c r="N18" s="146"/>
      <c r="O18" s="146"/>
      <c r="P18" s="146"/>
      <c r="Q18" s="146"/>
      <c r="R18" s="146"/>
      <c r="S18" s="146"/>
      <c r="T18" s="199"/>
    </row>
    <row r="19" spans="1:21" ht="18" customHeight="1">
      <c r="A19" s="195" t="s">
        <v>370</v>
      </c>
      <c r="B19" s="150" t="s">
        <v>4</v>
      </c>
      <c r="C19" s="140">
        <v>6679.0070000000005</v>
      </c>
      <c r="D19" s="140">
        <v>252.45099999999999</v>
      </c>
      <c r="E19" s="141" t="s">
        <v>0</v>
      </c>
      <c r="F19" s="141" t="s">
        <v>0</v>
      </c>
      <c r="G19" s="140" t="s">
        <v>0</v>
      </c>
      <c r="H19" s="141">
        <v>252.45099999999999</v>
      </c>
      <c r="I19" s="141">
        <v>29.481000000000002</v>
      </c>
      <c r="J19" s="140" t="s">
        <v>0</v>
      </c>
      <c r="K19" s="144" t="s">
        <v>0</v>
      </c>
      <c r="L19" s="140" t="s">
        <v>0</v>
      </c>
      <c r="M19" s="140" t="s">
        <v>0</v>
      </c>
      <c r="N19" s="140" t="s">
        <v>0</v>
      </c>
      <c r="O19" s="140" t="s">
        <v>0</v>
      </c>
      <c r="P19" s="140">
        <v>4868.8950000000004</v>
      </c>
      <c r="Q19" s="140">
        <v>1516.3589999999999</v>
      </c>
      <c r="R19" s="140">
        <v>11.821</v>
      </c>
      <c r="S19" s="140">
        <v>11.821</v>
      </c>
      <c r="T19" s="199" t="s">
        <v>0</v>
      </c>
    </row>
    <row r="20" spans="1:21" ht="16.5" customHeight="1">
      <c r="A20" s="10" t="s">
        <v>371</v>
      </c>
      <c r="B20" s="143"/>
      <c r="C20" s="140"/>
      <c r="D20" s="140"/>
      <c r="E20" s="141"/>
      <c r="F20" s="141"/>
      <c r="G20" s="140"/>
      <c r="H20" s="141"/>
      <c r="I20" s="141"/>
      <c r="J20" s="141"/>
      <c r="K20" s="144"/>
      <c r="L20" s="140"/>
      <c r="M20" s="140"/>
      <c r="N20" s="140"/>
      <c r="O20" s="140"/>
      <c r="P20" s="140"/>
      <c r="Q20" s="140"/>
      <c r="R20" s="140"/>
      <c r="S20" s="140"/>
      <c r="T20" s="199"/>
    </row>
    <row r="21" spans="1:21" ht="7.5" customHeight="1">
      <c r="A21" s="11"/>
      <c r="B21" s="145"/>
      <c r="C21" s="146"/>
      <c r="D21" s="146"/>
      <c r="E21" s="147"/>
      <c r="F21" s="147"/>
      <c r="G21" s="146"/>
      <c r="H21" s="147"/>
      <c r="I21" s="147"/>
      <c r="J21" s="147"/>
      <c r="K21" s="148"/>
      <c r="L21" s="146"/>
      <c r="M21" s="146"/>
      <c r="N21" s="146"/>
      <c r="O21" s="146"/>
      <c r="P21" s="146"/>
      <c r="Q21" s="146"/>
      <c r="R21" s="146"/>
      <c r="S21" s="146"/>
      <c r="T21" s="199"/>
    </row>
    <row r="22" spans="1:21">
      <c r="A22" s="9" t="s">
        <v>285</v>
      </c>
      <c r="B22" s="143" t="s">
        <v>280</v>
      </c>
      <c r="C22" s="140">
        <v>4868.8949999999995</v>
      </c>
      <c r="D22" s="140" t="s">
        <v>0</v>
      </c>
      <c r="E22" s="141" t="s">
        <v>0</v>
      </c>
      <c r="F22" s="141" t="s">
        <v>0</v>
      </c>
      <c r="G22" s="140" t="s">
        <v>0</v>
      </c>
      <c r="H22" s="140" t="s">
        <v>0</v>
      </c>
      <c r="I22" s="141" t="s">
        <v>0</v>
      </c>
      <c r="J22" s="140" t="s">
        <v>0</v>
      </c>
      <c r="K22" s="142" t="s">
        <v>0</v>
      </c>
      <c r="L22" s="140" t="s">
        <v>0</v>
      </c>
      <c r="M22" s="140" t="s">
        <v>0</v>
      </c>
      <c r="N22" s="140" t="s">
        <v>0</v>
      </c>
      <c r="O22" s="140" t="s">
        <v>0</v>
      </c>
      <c r="P22" s="140">
        <v>4868.8950000000004</v>
      </c>
      <c r="Q22" s="140" t="s">
        <v>0</v>
      </c>
      <c r="R22" s="140" t="s">
        <v>0</v>
      </c>
      <c r="S22" s="140" t="s">
        <v>0</v>
      </c>
      <c r="T22" s="199" t="s">
        <v>0</v>
      </c>
    </row>
    <row r="23" spans="1:21">
      <c r="A23" s="10" t="s">
        <v>286</v>
      </c>
      <c r="B23" s="143"/>
      <c r="C23" s="140"/>
      <c r="D23" s="140"/>
      <c r="E23" s="141"/>
      <c r="F23" s="141"/>
      <c r="G23" s="140"/>
      <c r="H23" s="141"/>
      <c r="I23" s="141"/>
      <c r="J23" s="141"/>
      <c r="K23" s="142"/>
      <c r="L23" s="140"/>
      <c r="M23" s="140"/>
      <c r="N23" s="140"/>
      <c r="O23" s="140"/>
      <c r="P23" s="140"/>
      <c r="Q23" s="140"/>
      <c r="R23" s="140"/>
      <c r="S23" s="140"/>
      <c r="T23" s="199"/>
    </row>
    <row r="24" spans="1:21" ht="7.5" customHeight="1">
      <c r="A24" s="11"/>
      <c r="B24" s="145"/>
      <c r="C24" s="146"/>
      <c r="D24" s="146"/>
      <c r="E24" s="147"/>
      <c r="F24" s="147"/>
      <c r="G24" s="146"/>
      <c r="H24" s="147"/>
      <c r="I24" s="147"/>
      <c r="J24" s="147"/>
      <c r="K24" s="149"/>
      <c r="L24" s="146"/>
      <c r="M24" s="146"/>
      <c r="N24" s="146"/>
      <c r="O24" s="146"/>
      <c r="P24" s="146"/>
      <c r="Q24" s="146"/>
      <c r="R24" s="146"/>
      <c r="S24" s="146"/>
      <c r="T24" s="199"/>
    </row>
    <row r="25" spans="1:21">
      <c r="A25" s="9" t="s">
        <v>329</v>
      </c>
      <c r="B25" s="143" t="s">
        <v>147</v>
      </c>
      <c r="C25" s="140">
        <v>1130.1120000000001</v>
      </c>
      <c r="D25" s="140">
        <v>252.45099999999999</v>
      </c>
      <c r="E25" s="141" t="s">
        <v>0</v>
      </c>
      <c r="F25" s="141" t="s">
        <v>0</v>
      </c>
      <c r="G25" s="140" t="s">
        <v>0</v>
      </c>
      <c r="H25" s="140">
        <v>252.45099999999999</v>
      </c>
      <c r="I25" s="141">
        <v>29.481000000000002</v>
      </c>
      <c r="J25" s="140" t="s">
        <v>0</v>
      </c>
      <c r="K25" s="142" t="s">
        <v>0</v>
      </c>
      <c r="L25" s="140" t="s">
        <v>0</v>
      </c>
      <c r="M25" s="140" t="s">
        <v>0</v>
      </c>
      <c r="N25" s="140" t="s">
        <v>0</v>
      </c>
      <c r="O25" s="140" t="s">
        <v>0</v>
      </c>
      <c r="P25" s="140" t="s">
        <v>0</v>
      </c>
      <c r="Q25" s="140">
        <v>836.35899999999992</v>
      </c>
      <c r="R25" s="140">
        <v>11.821</v>
      </c>
      <c r="S25" s="140">
        <v>11.821</v>
      </c>
      <c r="T25" s="199" t="s">
        <v>0</v>
      </c>
    </row>
    <row r="26" spans="1:21">
      <c r="A26" s="10" t="s">
        <v>287</v>
      </c>
      <c r="B26" s="143"/>
      <c r="C26" s="140"/>
      <c r="D26" s="140"/>
      <c r="E26" s="141"/>
      <c r="F26" s="141"/>
      <c r="G26" s="140"/>
      <c r="H26" s="141"/>
      <c r="I26" s="141"/>
      <c r="J26" s="140"/>
      <c r="K26" s="142"/>
      <c r="L26" s="140"/>
      <c r="M26" s="140"/>
      <c r="N26" s="140"/>
      <c r="O26" s="140"/>
      <c r="P26" s="140"/>
      <c r="Q26" s="140"/>
      <c r="R26" s="140"/>
      <c r="S26" s="140"/>
      <c r="T26" s="199"/>
    </row>
    <row r="27" spans="1:21" ht="7.5" customHeight="1">
      <c r="A27" s="11"/>
      <c r="B27" s="145"/>
      <c r="C27" s="146"/>
      <c r="D27" s="146"/>
      <c r="E27" s="147"/>
      <c r="F27" s="147"/>
      <c r="G27" s="146"/>
      <c r="H27" s="147"/>
      <c r="I27" s="147"/>
      <c r="J27" s="146"/>
      <c r="K27" s="149"/>
      <c r="L27" s="146"/>
      <c r="M27" s="146"/>
      <c r="N27" s="146"/>
      <c r="O27" s="146"/>
      <c r="P27" s="146"/>
      <c r="Q27" s="146"/>
      <c r="R27" s="146"/>
      <c r="S27" s="146"/>
      <c r="T27" s="199"/>
    </row>
    <row r="28" spans="1:21">
      <c r="A28" s="9" t="s">
        <v>288</v>
      </c>
      <c r="B28" s="143" t="s">
        <v>5</v>
      </c>
      <c r="C28" s="140">
        <v>680</v>
      </c>
      <c r="D28" s="140" t="s">
        <v>0</v>
      </c>
      <c r="E28" s="141" t="s">
        <v>0</v>
      </c>
      <c r="F28" s="141" t="s">
        <v>0</v>
      </c>
      <c r="G28" s="140" t="s">
        <v>0</v>
      </c>
      <c r="H28" s="140" t="s">
        <v>0</v>
      </c>
      <c r="I28" s="141" t="s">
        <v>0</v>
      </c>
      <c r="J28" s="140" t="s">
        <v>0</v>
      </c>
      <c r="K28" s="142" t="s">
        <v>0</v>
      </c>
      <c r="L28" s="140" t="s">
        <v>0</v>
      </c>
      <c r="M28" s="140" t="s">
        <v>0</v>
      </c>
      <c r="N28" s="140" t="s">
        <v>0</v>
      </c>
      <c r="O28" s="140" t="s">
        <v>0</v>
      </c>
      <c r="P28" s="140" t="s">
        <v>0</v>
      </c>
      <c r="Q28" s="140">
        <v>680</v>
      </c>
      <c r="R28" s="140" t="s">
        <v>0</v>
      </c>
      <c r="S28" s="140" t="s">
        <v>0</v>
      </c>
      <c r="T28" s="199" t="s">
        <v>0</v>
      </c>
    </row>
    <row r="29" spans="1:21">
      <c r="A29" s="10" t="s">
        <v>289</v>
      </c>
      <c r="B29" s="150"/>
      <c r="C29" s="140"/>
      <c r="D29" s="140"/>
      <c r="E29" s="140"/>
      <c r="F29" s="140"/>
      <c r="G29" s="140"/>
      <c r="H29" s="140"/>
      <c r="I29" s="140"/>
      <c r="J29" s="140"/>
      <c r="K29" s="142"/>
      <c r="L29" s="140"/>
      <c r="M29" s="140"/>
      <c r="N29" s="140"/>
      <c r="O29" s="140"/>
      <c r="P29" s="140"/>
      <c r="Q29" s="140"/>
      <c r="R29" s="140"/>
      <c r="S29" s="140"/>
      <c r="T29" s="199"/>
    </row>
    <row r="30" spans="1:21" ht="5.25" customHeight="1">
      <c r="A30" s="11"/>
      <c r="B30" s="145"/>
      <c r="C30" s="146"/>
      <c r="D30" s="146"/>
      <c r="E30" s="147"/>
      <c r="F30" s="147"/>
      <c r="G30" s="146"/>
      <c r="H30" s="147"/>
      <c r="I30" s="147"/>
      <c r="J30" s="146"/>
      <c r="K30" s="148"/>
      <c r="L30" s="146"/>
      <c r="M30" s="146"/>
      <c r="N30" s="146"/>
      <c r="O30" s="146"/>
      <c r="P30" s="146"/>
      <c r="Q30" s="146"/>
      <c r="R30" s="146"/>
      <c r="S30" s="146"/>
      <c r="T30" s="199"/>
    </row>
    <row r="31" spans="1:21" ht="13.9" customHeight="1">
      <c r="A31" s="195" t="s">
        <v>290</v>
      </c>
      <c r="B31" s="150" t="s">
        <v>6</v>
      </c>
      <c r="C31" s="140">
        <v>24850.212</v>
      </c>
      <c r="D31" s="140" t="s">
        <v>0</v>
      </c>
      <c r="E31" s="141" t="s">
        <v>0</v>
      </c>
      <c r="F31" s="141" t="s">
        <v>0</v>
      </c>
      <c r="G31" s="140" t="s">
        <v>0</v>
      </c>
      <c r="H31" s="140" t="s">
        <v>0</v>
      </c>
      <c r="I31" s="141" t="s">
        <v>0</v>
      </c>
      <c r="J31" s="141" t="s">
        <v>0</v>
      </c>
      <c r="K31" s="140" t="s">
        <v>0</v>
      </c>
      <c r="L31" s="140" t="s">
        <v>0</v>
      </c>
      <c r="M31" s="140" t="s">
        <v>0</v>
      </c>
      <c r="N31" s="140" t="s">
        <v>0</v>
      </c>
      <c r="O31" s="140" t="s">
        <v>0</v>
      </c>
      <c r="P31" s="140" t="s">
        <v>0</v>
      </c>
      <c r="Q31" s="140">
        <v>24850.212</v>
      </c>
      <c r="R31" s="140" t="s">
        <v>0</v>
      </c>
      <c r="S31" s="140" t="s">
        <v>0</v>
      </c>
      <c r="T31" s="199" t="s">
        <v>0</v>
      </c>
    </row>
    <row r="32" spans="1:21" ht="13.9" customHeight="1">
      <c r="A32" s="198" t="s">
        <v>291</v>
      </c>
      <c r="B32" s="143"/>
      <c r="C32" s="140"/>
      <c r="D32" s="140"/>
      <c r="E32" s="141"/>
      <c r="F32" s="141"/>
      <c r="G32" s="140"/>
      <c r="H32" s="141"/>
      <c r="I32" s="141"/>
      <c r="J32" s="141"/>
      <c r="K32" s="144"/>
      <c r="L32" s="140"/>
      <c r="M32" s="140"/>
      <c r="N32" s="140"/>
      <c r="O32" s="140"/>
      <c r="P32" s="140"/>
      <c r="Q32" s="140"/>
      <c r="R32" s="140"/>
      <c r="S32" s="140"/>
      <c r="T32" s="199"/>
    </row>
    <row r="33" spans="1:20" ht="6" customHeight="1">
      <c r="A33" s="11"/>
      <c r="B33" s="145"/>
      <c r="C33" s="146"/>
      <c r="D33" s="146"/>
      <c r="E33" s="147"/>
      <c r="F33" s="147"/>
      <c r="G33" s="146"/>
      <c r="H33" s="147"/>
      <c r="I33" s="147"/>
      <c r="J33" s="147"/>
      <c r="K33" s="148"/>
      <c r="L33" s="146"/>
      <c r="M33" s="146"/>
      <c r="N33" s="146"/>
      <c r="O33" s="146"/>
      <c r="P33" s="146"/>
      <c r="Q33" s="146"/>
      <c r="R33" s="146"/>
      <c r="S33" s="146"/>
      <c r="T33" s="199"/>
    </row>
    <row r="34" spans="1:20" ht="33" customHeight="1">
      <c r="A34" s="195" t="s">
        <v>292</v>
      </c>
      <c r="B34" s="150" t="s">
        <v>159</v>
      </c>
      <c r="C34" s="140" t="s">
        <v>0</v>
      </c>
      <c r="D34" s="140" t="s">
        <v>0</v>
      </c>
      <c r="E34" s="141" t="s">
        <v>0</v>
      </c>
      <c r="F34" s="141" t="s">
        <v>0</v>
      </c>
      <c r="G34" s="140" t="s">
        <v>0</v>
      </c>
      <c r="H34" s="141" t="s">
        <v>0</v>
      </c>
      <c r="I34" s="141" t="s">
        <v>0</v>
      </c>
      <c r="J34" s="141" t="s">
        <v>0</v>
      </c>
      <c r="K34" s="140" t="s">
        <v>0</v>
      </c>
      <c r="L34" s="140" t="s">
        <v>0</v>
      </c>
      <c r="M34" s="140" t="s">
        <v>0</v>
      </c>
      <c r="N34" s="140" t="s">
        <v>0</v>
      </c>
      <c r="O34" s="140" t="s">
        <v>0</v>
      </c>
      <c r="P34" s="140" t="s">
        <v>0</v>
      </c>
      <c r="Q34" s="140" t="s">
        <v>0</v>
      </c>
      <c r="R34" s="140" t="s">
        <v>0</v>
      </c>
      <c r="S34" s="140" t="s">
        <v>0</v>
      </c>
      <c r="T34" s="199" t="s">
        <v>0</v>
      </c>
    </row>
    <row r="35" spans="1:20" ht="13.9" customHeight="1">
      <c r="A35" s="198" t="s">
        <v>293</v>
      </c>
      <c r="B35" s="143"/>
      <c r="C35" s="140"/>
      <c r="D35" s="140"/>
      <c r="E35" s="141"/>
      <c r="F35" s="141"/>
      <c r="G35" s="140"/>
      <c r="H35" s="141"/>
      <c r="I35" s="141"/>
      <c r="J35" s="140"/>
      <c r="K35" s="144"/>
      <c r="L35" s="140"/>
      <c r="M35" s="140"/>
      <c r="N35" s="140"/>
      <c r="O35" s="140"/>
      <c r="P35" s="140"/>
      <c r="Q35" s="140"/>
      <c r="R35" s="140"/>
      <c r="S35" s="140"/>
      <c r="T35" s="199"/>
    </row>
    <row r="36" spans="1:20" ht="7.15" customHeight="1">
      <c r="A36" s="12"/>
      <c r="B36" s="151"/>
      <c r="C36" s="152"/>
      <c r="D36" s="152"/>
      <c r="E36" s="152"/>
      <c r="F36" s="152"/>
      <c r="G36" s="152"/>
      <c r="H36" s="152"/>
      <c r="I36" s="152"/>
      <c r="J36" s="153"/>
      <c r="K36" s="154"/>
      <c r="L36" s="152"/>
      <c r="M36" s="152"/>
      <c r="N36" s="152"/>
      <c r="O36" s="152"/>
      <c r="P36" s="152"/>
      <c r="Q36" s="152"/>
      <c r="R36" s="152"/>
      <c r="S36" s="152"/>
      <c r="T36" s="199"/>
    </row>
    <row r="37" spans="1:20" ht="13.9" customHeight="1">
      <c r="A37" s="13" t="s">
        <v>237</v>
      </c>
      <c r="B37" s="64" t="s">
        <v>294</v>
      </c>
      <c r="C37" s="156">
        <v>108737.26300000001</v>
      </c>
      <c r="D37" s="140">
        <v>11886.897999999999</v>
      </c>
      <c r="E37" s="141">
        <v>10015.697</v>
      </c>
      <c r="F37" s="155">
        <v>1618.75</v>
      </c>
      <c r="G37" s="155" t="s">
        <v>0</v>
      </c>
      <c r="H37" s="141">
        <v>252.45099999999999</v>
      </c>
      <c r="I37" s="140">
        <v>152.04</v>
      </c>
      <c r="J37" s="140">
        <v>64828.909999999996</v>
      </c>
      <c r="K37" s="140">
        <v>57774.724999999999</v>
      </c>
      <c r="L37" s="140">
        <v>901.82299999999998</v>
      </c>
      <c r="M37" s="140">
        <v>6152.3620000000001</v>
      </c>
      <c r="N37" s="140" t="s">
        <v>0</v>
      </c>
      <c r="O37" s="140">
        <v>419.12900000000002</v>
      </c>
      <c r="P37" s="140">
        <v>4868.8950000000004</v>
      </c>
      <c r="Q37" s="140">
        <v>26566.316999999999</v>
      </c>
      <c r="R37" s="140">
        <v>15.074</v>
      </c>
      <c r="S37" s="140">
        <v>15.074</v>
      </c>
      <c r="T37" s="199" t="s">
        <v>0</v>
      </c>
    </row>
    <row r="38" spans="1:20" ht="13.9" customHeight="1">
      <c r="A38" s="14" t="s">
        <v>7</v>
      </c>
      <c r="B38" s="64"/>
      <c r="C38" s="156"/>
      <c r="D38" s="3"/>
      <c r="E38" s="3"/>
      <c r="F38" s="3"/>
      <c r="G38" s="3"/>
      <c r="H38" s="3"/>
      <c r="I38" s="3"/>
      <c r="J38" s="159"/>
      <c r="K38" s="3"/>
      <c r="L38" s="3"/>
      <c r="M38" s="3"/>
      <c r="N38" s="3"/>
      <c r="O38" s="3"/>
      <c r="P38" s="3"/>
      <c r="Q38" s="3"/>
      <c r="R38" s="3"/>
      <c r="S38" s="3"/>
    </row>
    <row r="39" spans="1:20" ht="15">
      <c r="A39" s="35" t="s">
        <v>338</v>
      </c>
      <c r="G39" s="160"/>
    </row>
    <row r="40" spans="1:20">
      <c r="A40" s="76" t="s">
        <v>339</v>
      </c>
      <c r="B40" s="161"/>
      <c r="C40" s="161"/>
      <c r="D40" s="161"/>
      <c r="E40" s="161"/>
      <c r="F40" s="161"/>
      <c r="G40" s="162"/>
      <c r="M40" s="63"/>
    </row>
    <row r="41" spans="1:20" ht="7.5" customHeight="1">
      <c r="M41" s="63"/>
    </row>
    <row r="42" spans="1:20">
      <c r="M42" s="63"/>
    </row>
    <row r="43" spans="1:20">
      <c r="M43" s="63"/>
    </row>
    <row r="44" spans="1:20" ht="7.5" customHeight="1">
      <c r="M44" s="63"/>
    </row>
    <row r="45" spans="1:20" ht="12.75" customHeight="1">
      <c r="M45" s="63"/>
    </row>
    <row r="46" spans="1:20" ht="7.5" customHeight="1">
      <c r="M46" s="63"/>
    </row>
    <row r="47" spans="1:20">
      <c r="M47" s="63"/>
    </row>
    <row r="48" spans="1:20">
      <c r="M48" s="63"/>
    </row>
    <row r="49" spans="13:13" ht="6.75" customHeight="1">
      <c r="M49" s="63"/>
    </row>
    <row r="50" spans="13:13">
      <c r="M50" s="63"/>
    </row>
    <row r="51" spans="13:13">
      <c r="M51" s="63"/>
    </row>
    <row r="52" spans="13:13" ht="6.75" customHeight="1">
      <c r="M52" s="63"/>
    </row>
    <row r="53" spans="13:13">
      <c r="M53" s="63"/>
    </row>
    <row r="54" spans="13:13">
      <c r="M54" s="63"/>
    </row>
    <row r="55" spans="13:13" ht="6.75" customHeight="1">
      <c r="M55" s="63"/>
    </row>
    <row r="56" spans="13:13" ht="22.5" customHeight="1">
      <c r="M56" s="63"/>
    </row>
    <row r="57" spans="13:13" ht="14.25" customHeight="1">
      <c r="M57" s="63"/>
    </row>
    <row r="58" spans="13:13" ht="7.5" customHeight="1">
      <c r="M58" s="63"/>
    </row>
    <row r="59" spans="13:13">
      <c r="M59" s="63"/>
    </row>
    <row r="60" spans="13:13" ht="12.75" customHeight="1"/>
  </sheetData>
  <mergeCells count="9">
    <mergeCell ref="A1:L1"/>
    <mergeCell ref="A2:L2"/>
    <mergeCell ref="A3:L3"/>
    <mergeCell ref="A4:L4"/>
    <mergeCell ref="A5:A8"/>
    <mergeCell ref="B5:B8"/>
    <mergeCell ref="C5:C7"/>
    <mergeCell ref="D5:T5"/>
    <mergeCell ref="C8:T8"/>
  </mergeCells>
  <pageMargins left="0.78740157480314965" right="0.78740157480314965" top="0.78740157480314965" bottom="0.78740157480314965" header="0.51181102362204722" footer="0.51181102362204722"/>
  <pageSetup paperSize="9" fitToHeight="0" orientation="landscape" horizontalDpi="4294967295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51"/>
  <sheetViews>
    <sheetView zoomScaleNormal="100" workbookViewId="0">
      <selection sqref="A1:XFD1048576"/>
    </sheetView>
  </sheetViews>
  <sheetFormatPr defaultColWidth="9" defaultRowHeight="14.25"/>
  <cols>
    <col min="1" max="1" width="42.125" style="2" customWidth="1"/>
    <col min="2" max="16384" width="9" style="2"/>
  </cols>
  <sheetData>
    <row r="1" spans="1:5">
      <c r="A1" s="201" t="s">
        <v>374</v>
      </c>
      <c r="B1" s="35"/>
      <c r="C1" s="35"/>
      <c r="D1" s="35"/>
      <c r="E1" s="35"/>
    </row>
    <row r="2" spans="1:5">
      <c r="A2" s="201" t="s">
        <v>315</v>
      </c>
      <c r="B2" s="35"/>
      <c r="C2" s="35"/>
      <c r="D2" s="35"/>
      <c r="E2" s="35"/>
    </row>
    <row r="3" spans="1:5">
      <c r="A3" s="202" t="s">
        <v>70</v>
      </c>
      <c r="B3" s="35"/>
      <c r="C3" s="35"/>
      <c r="D3" s="35"/>
      <c r="E3" s="35"/>
    </row>
    <row r="4" spans="1:5">
      <c r="A4" s="202" t="s">
        <v>316</v>
      </c>
      <c r="B4" s="35"/>
      <c r="C4" s="35"/>
      <c r="D4" s="35"/>
      <c r="E4" s="35"/>
    </row>
    <row r="5" spans="1:5" ht="15" customHeight="1">
      <c r="A5" s="97" t="s">
        <v>238</v>
      </c>
      <c r="B5" s="203">
        <v>2014</v>
      </c>
      <c r="C5" s="91">
        <v>2015</v>
      </c>
      <c r="D5" s="91">
        <v>2014</v>
      </c>
      <c r="E5" s="92">
        <v>2015</v>
      </c>
    </row>
    <row r="6" spans="1:5" ht="15" customHeight="1">
      <c r="A6" s="204"/>
      <c r="B6" s="205" t="s">
        <v>375</v>
      </c>
      <c r="C6" s="97"/>
      <c r="D6" s="205" t="s">
        <v>376</v>
      </c>
      <c r="E6" s="206"/>
    </row>
    <row r="7" spans="1:5" ht="7.5" customHeight="1">
      <c r="A7" s="207"/>
      <c r="B7" s="208"/>
      <c r="C7" s="207"/>
      <c r="D7" s="208"/>
      <c r="E7" s="209"/>
    </row>
    <row r="8" spans="1:5" ht="11.25" customHeight="1">
      <c r="A8" s="210"/>
      <c r="B8" s="211"/>
      <c r="C8" s="211"/>
      <c r="D8" s="212"/>
      <c r="E8" s="213"/>
    </row>
    <row r="9" spans="1:5" ht="11.25" customHeight="1">
      <c r="A9" s="214" t="s">
        <v>377</v>
      </c>
      <c r="B9" s="215">
        <v>63198606</v>
      </c>
      <c r="C9" s="216">
        <v>67502015</v>
      </c>
      <c r="D9" s="217">
        <v>100</v>
      </c>
      <c r="E9" s="218">
        <v>100</v>
      </c>
    </row>
    <row r="10" spans="1:5" ht="7.5" customHeight="1">
      <c r="A10" s="219" t="s">
        <v>48</v>
      </c>
      <c r="B10" s="220"/>
      <c r="C10" s="221"/>
      <c r="D10" s="222"/>
      <c r="E10" s="223"/>
    </row>
    <row r="11" spans="1:5" ht="11.25" customHeight="1">
      <c r="A11" s="224"/>
      <c r="B11" s="225"/>
      <c r="C11" s="221"/>
      <c r="D11" s="226"/>
      <c r="E11" s="223"/>
    </row>
    <row r="12" spans="1:5" ht="11.25" customHeight="1">
      <c r="A12" s="224" t="s">
        <v>378</v>
      </c>
      <c r="B12" s="220"/>
      <c r="C12" s="221"/>
      <c r="D12" s="222"/>
      <c r="E12" s="223"/>
    </row>
    <row r="13" spans="1:5" ht="6" customHeight="1">
      <c r="A13" s="224"/>
      <c r="B13" s="225"/>
      <c r="C13" s="221"/>
      <c r="D13" s="226"/>
      <c r="E13" s="223"/>
    </row>
    <row r="14" spans="1:5" ht="11.25" customHeight="1">
      <c r="A14" s="227" t="s">
        <v>49</v>
      </c>
      <c r="B14" s="220">
        <v>7701362</v>
      </c>
      <c r="C14" s="228">
        <v>8801281</v>
      </c>
      <c r="D14" s="229">
        <v>12.18596815252539</v>
      </c>
      <c r="E14" s="223">
        <f>C14*$E$9/$C$9</f>
        <v>13.038545590083496</v>
      </c>
    </row>
    <row r="15" spans="1:5" ht="6" customHeight="1">
      <c r="A15" s="41" t="s">
        <v>50</v>
      </c>
      <c r="B15" s="220"/>
      <c r="C15" s="228"/>
      <c r="D15" s="229"/>
      <c r="E15" s="223"/>
    </row>
    <row r="16" spans="1:5" ht="11.25" customHeight="1">
      <c r="A16" s="44"/>
      <c r="B16" s="225"/>
      <c r="C16" s="228"/>
      <c r="D16" s="226"/>
      <c r="E16" s="223"/>
    </row>
    <row r="17" spans="1:5" ht="11.25" customHeight="1">
      <c r="A17" s="48" t="s">
        <v>51</v>
      </c>
      <c r="B17" s="220">
        <v>5431663</v>
      </c>
      <c r="C17" s="228">
        <v>5628130</v>
      </c>
      <c r="D17" s="229">
        <v>8.5945930516252211</v>
      </c>
      <c r="E17" s="223">
        <f>C17*$E$9/$C$9</f>
        <v>8.3377214739441481</v>
      </c>
    </row>
    <row r="18" spans="1:5" ht="7.5" customHeight="1">
      <c r="A18" s="41" t="s">
        <v>52</v>
      </c>
      <c r="B18" s="220"/>
      <c r="C18" s="228"/>
      <c r="D18" s="229"/>
      <c r="E18" s="223"/>
    </row>
    <row r="19" spans="1:5" ht="10.5" customHeight="1">
      <c r="A19" s="44"/>
      <c r="B19" s="225"/>
      <c r="C19" s="228"/>
      <c r="D19" s="226"/>
      <c r="E19" s="223"/>
    </row>
    <row r="20" spans="1:5" ht="10.5" customHeight="1">
      <c r="A20" s="48" t="s">
        <v>53</v>
      </c>
      <c r="B20" s="220">
        <v>31214921</v>
      </c>
      <c r="C20" s="228">
        <v>33201967</v>
      </c>
      <c r="D20" s="229">
        <v>49.391787217585147</v>
      </c>
      <c r="E20" s="223">
        <f>C20*$E$9/$C$9</f>
        <v>49.186630947239131</v>
      </c>
    </row>
    <row r="21" spans="1:5" ht="7.5" customHeight="1">
      <c r="A21" s="41" t="s">
        <v>54</v>
      </c>
      <c r="B21" s="220"/>
      <c r="C21" s="228"/>
      <c r="D21" s="229"/>
      <c r="E21" s="223"/>
    </row>
    <row r="22" spans="1:5" ht="11.25" customHeight="1">
      <c r="A22" s="44"/>
      <c r="B22" s="225"/>
      <c r="C22" s="228"/>
      <c r="D22" s="226"/>
      <c r="E22" s="223"/>
    </row>
    <row r="23" spans="1:5" ht="11.25" customHeight="1">
      <c r="A23" s="48" t="s">
        <v>55</v>
      </c>
      <c r="B23" s="220">
        <v>2319446</v>
      </c>
      <c r="C23" s="228">
        <v>2397999</v>
      </c>
      <c r="D23" s="229">
        <v>3.6700904447164548</v>
      </c>
      <c r="E23" s="223">
        <f>C23*$E$9/$C$9</f>
        <v>3.5524850628533091</v>
      </c>
    </row>
    <row r="24" spans="1:5" ht="7.5" customHeight="1">
      <c r="A24" s="219" t="s">
        <v>56</v>
      </c>
      <c r="B24" s="220"/>
      <c r="C24" s="228"/>
      <c r="D24" s="229"/>
      <c r="E24" s="223"/>
    </row>
    <row r="25" spans="1:5" ht="10.5" customHeight="1">
      <c r="A25" s="224"/>
      <c r="B25" s="225"/>
      <c r="C25" s="228"/>
      <c r="D25" s="226"/>
      <c r="E25" s="223"/>
    </row>
    <row r="26" spans="1:5" ht="10.5" customHeight="1">
      <c r="A26" s="227" t="s">
        <v>57</v>
      </c>
      <c r="B26" s="220">
        <v>2100436</v>
      </c>
      <c r="C26" s="228">
        <v>2203034</v>
      </c>
      <c r="D26" s="229">
        <v>3.3235479909161287</v>
      </c>
      <c r="E26" s="223">
        <f>C26*$E$9/$C$9</f>
        <v>3.2636566478793263</v>
      </c>
    </row>
    <row r="27" spans="1:5" ht="7.5" customHeight="1">
      <c r="A27" s="219" t="s">
        <v>58</v>
      </c>
      <c r="B27" s="220"/>
      <c r="C27" s="228"/>
      <c r="D27" s="229"/>
      <c r="E27" s="223"/>
    </row>
    <row r="28" spans="1:5" ht="11.25" customHeight="1">
      <c r="A28" s="224"/>
      <c r="B28" s="225"/>
      <c r="C28" s="228"/>
      <c r="D28" s="226"/>
      <c r="E28" s="223"/>
    </row>
    <row r="29" spans="1:5" ht="11.25" customHeight="1">
      <c r="A29" s="227" t="s">
        <v>59</v>
      </c>
      <c r="B29" s="220">
        <v>1099058</v>
      </c>
      <c r="C29" s="228">
        <v>1183133</v>
      </c>
      <c r="D29" s="229">
        <v>1.7390541810368412</v>
      </c>
      <c r="E29" s="223">
        <f>C29*$E$9/$C$9</f>
        <v>1.7527373071752006</v>
      </c>
    </row>
    <row r="30" spans="1:5" ht="7.5" customHeight="1">
      <c r="A30" s="219" t="s">
        <v>60</v>
      </c>
      <c r="B30" s="220"/>
      <c r="C30" s="228"/>
      <c r="D30" s="229"/>
      <c r="E30" s="223"/>
    </row>
    <row r="31" spans="1:5" ht="11.25" customHeight="1">
      <c r="A31" s="224"/>
      <c r="B31" s="225"/>
      <c r="C31" s="228"/>
      <c r="D31" s="226"/>
      <c r="E31" s="223"/>
    </row>
    <row r="32" spans="1:5" ht="11.25" customHeight="1">
      <c r="A32" s="227" t="s">
        <v>61</v>
      </c>
      <c r="B32" s="220">
        <v>1729110</v>
      </c>
      <c r="C32" s="228">
        <v>1744645</v>
      </c>
      <c r="D32" s="229">
        <v>2.7359938920171754</v>
      </c>
      <c r="E32" s="223">
        <f>C32*$E$9/$C$9</f>
        <v>2.5845821046971711</v>
      </c>
    </row>
    <row r="33" spans="1:5" ht="7.5" customHeight="1">
      <c r="A33" s="219" t="s">
        <v>62</v>
      </c>
      <c r="B33" s="220"/>
      <c r="C33" s="228"/>
      <c r="D33" s="229"/>
      <c r="E33" s="223"/>
    </row>
    <row r="34" spans="1:5" ht="10.5" customHeight="1">
      <c r="A34" s="224"/>
      <c r="B34" s="225"/>
      <c r="C34" s="228"/>
      <c r="D34" s="226"/>
      <c r="E34" s="223"/>
    </row>
    <row r="35" spans="1:5" ht="10.5" customHeight="1">
      <c r="A35" s="227" t="s">
        <v>63</v>
      </c>
      <c r="B35" s="220">
        <v>599552</v>
      </c>
      <c r="C35" s="228">
        <v>612641</v>
      </c>
      <c r="D35" s="229">
        <v>0.94867915282814941</v>
      </c>
      <c r="E35" s="223">
        <f>C35*$E$9/$C$9</f>
        <v>0.90758920307786373</v>
      </c>
    </row>
    <row r="36" spans="1:5" ht="7.5" customHeight="1">
      <c r="A36" s="41" t="s">
        <v>64</v>
      </c>
      <c r="B36" s="220"/>
      <c r="C36" s="228"/>
      <c r="D36" s="229"/>
      <c r="E36" s="223"/>
    </row>
    <row r="37" spans="1:5" ht="24.75" customHeight="1">
      <c r="A37" s="44"/>
      <c r="B37" s="225"/>
      <c r="C37" s="228"/>
      <c r="D37" s="226"/>
      <c r="E37" s="223"/>
    </row>
    <row r="38" spans="1:5" ht="24.75" customHeight="1">
      <c r="A38" s="48" t="s">
        <v>65</v>
      </c>
      <c r="B38" s="220">
        <v>43501</v>
      </c>
      <c r="C38" s="228">
        <v>43342</v>
      </c>
      <c r="D38" s="229">
        <v>6.8832214432071492E-2</v>
      </c>
      <c r="E38" s="223">
        <f>C38*$E$9/$C$9</f>
        <v>6.4208453629125001E-2</v>
      </c>
    </row>
    <row r="39" spans="1:5" ht="7.5" customHeight="1">
      <c r="A39" s="41" t="s">
        <v>66</v>
      </c>
      <c r="B39" s="220"/>
      <c r="C39" s="228"/>
      <c r="D39" s="229"/>
      <c r="E39" s="223"/>
    </row>
    <row r="40" spans="1:5" ht="10.5" customHeight="1">
      <c r="A40" s="44"/>
      <c r="B40" s="225"/>
      <c r="C40" s="228"/>
      <c r="D40" s="226"/>
      <c r="E40" s="223"/>
    </row>
    <row r="41" spans="1:5" ht="10.5" customHeight="1">
      <c r="A41" s="53" t="s">
        <v>317</v>
      </c>
      <c r="B41" s="220">
        <v>159725</v>
      </c>
      <c r="C41" s="230">
        <v>165430</v>
      </c>
      <c r="D41" s="229">
        <v>0.25273500494615342</v>
      </c>
      <c r="E41" s="231">
        <f>C41*$E$9/$C$9</f>
        <v>0.24507416556379835</v>
      </c>
    </row>
    <row r="42" spans="1:5" ht="7.5" customHeight="1">
      <c r="A42" s="41" t="s">
        <v>318</v>
      </c>
      <c r="B42" s="220"/>
      <c r="C42" s="228"/>
      <c r="D42" s="229"/>
      <c r="E42" s="223"/>
    </row>
    <row r="43" spans="1:5" ht="11.25" customHeight="1">
      <c r="A43" s="44"/>
      <c r="B43" s="225"/>
      <c r="C43" s="228"/>
      <c r="D43" s="226"/>
      <c r="E43" s="223"/>
    </row>
    <row r="44" spans="1:5" ht="11.25" customHeight="1">
      <c r="A44" s="48" t="s">
        <v>379</v>
      </c>
      <c r="B44" s="220">
        <v>1737701</v>
      </c>
      <c r="C44" s="228">
        <v>1822714</v>
      </c>
      <c r="D44" s="229">
        <v>2.749587546282271</v>
      </c>
      <c r="E44" s="223">
        <f>C44*$E$9/$C$9</f>
        <v>2.7002364299791641</v>
      </c>
    </row>
    <row r="45" spans="1:5" ht="7.5" customHeight="1">
      <c r="A45" s="41" t="s">
        <v>67</v>
      </c>
      <c r="B45" s="220"/>
      <c r="C45" s="228"/>
      <c r="D45" s="229"/>
      <c r="E45" s="223"/>
    </row>
    <row r="46" spans="1:5" ht="10.5" customHeight="1">
      <c r="A46" s="44"/>
      <c r="B46" s="225"/>
      <c r="C46" s="228"/>
      <c r="D46" s="226"/>
      <c r="E46" s="223"/>
    </row>
    <row r="47" spans="1:5" ht="10.5" customHeight="1">
      <c r="A47" s="53" t="s">
        <v>71</v>
      </c>
      <c r="B47" s="232">
        <v>803694</v>
      </c>
      <c r="C47" s="230">
        <v>894269</v>
      </c>
      <c r="D47" s="222">
        <v>1.271695771264322</v>
      </c>
      <c r="E47" s="231">
        <f>C47*$E$9/$C$9</f>
        <v>1.3248034151276817</v>
      </c>
    </row>
    <row r="48" spans="1:5" ht="7.5" customHeight="1">
      <c r="A48" s="41" t="s">
        <v>72</v>
      </c>
      <c r="B48" s="220"/>
      <c r="C48" s="228"/>
      <c r="D48" s="229"/>
      <c r="E48" s="223"/>
    </row>
    <row r="49" spans="1:5" ht="10.5" customHeight="1">
      <c r="A49" s="224"/>
      <c r="B49" s="225"/>
      <c r="C49" s="228"/>
      <c r="D49" s="226"/>
      <c r="E49" s="223"/>
    </row>
    <row r="50" spans="1:5" ht="10.5" customHeight="1">
      <c r="A50" s="227" t="s">
        <v>68</v>
      </c>
      <c r="B50" s="220">
        <v>7551144</v>
      </c>
      <c r="C50" s="228">
        <v>7987965</v>
      </c>
      <c r="D50" s="229">
        <v>11.94827620090228</v>
      </c>
      <c r="E50" s="223">
        <f>C50*$E$9/$C$9</f>
        <v>11.833668965289407</v>
      </c>
    </row>
    <row r="51" spans="1:5" ht="7.5" customHeight="1">
      <c r="A51" s="219" t="s">
        <v>69</v>
      </c>
      <c r="B51" s="220"/>
      <c r="C51" s="228"/>
      <c r="D51" s="229"/>
      <c r="E51" s="223"/>
    </row>
  </sheetData>
  <mergeCells count="3">
    <mergeCell ref="A5:A7"/>
    <mergeCell ref="B6:C7"/>
    <mergeCell ref="D6:E7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1"/>
  <sheetViews>
    <sheetView view="pageLayout" zoomScaleNormal="100" workbookViewId="0">
      <selection sqref="A1:XFD1048576"/>
    </sheetView>
  </sheetViews>
  <sheetFormatPr defaultColWidth="9" defaultRowHeight="14.25"/>
  <cols>
    <col min="1" max="1" width="37.375" style="2" customWidth="1"/>
    <col min="2" max="5" width="10.25" style="2" customWidth="1"/>
    <col min="6" max="16384" width="9" style="2"/>
  </cols>
  <sheetData>
    <row r="1" spans="1:5">
      <c r="A1" s="201" t="s">
        <v>380</v>
      </c>
      <c r="B1" s="35"/>
      <c r="C1" s="35"/>
      <c r="D1" s="35"/>
      <c r="E1" s="35"/>
    </row>
    <row r="2" spans="1:5">
      <c r="A2" s="201" t="s">
        <v>319</v>
      </c>
      <c r="B2" s="35"/>
      <c r="C2" s="35"/>
      <c r="D2" s="35"/>
      <c r="E2" s="35"/>
    </row>
    <row r="3" spans="1:5">
      <c r="A3" s="202" t="s">
        <v>73</v>
      </c>
      <c r="B3" s="35"/>
      <c r="C3" s="35"/>
      <c r="D3" s="35"/>
      <c r="E3" s="35"/>
    </row>
    <row r="4" spans="1:5">
      <c r="A4" s="202" t="s">
        <v>320</v>
      </c>
      <c r="B4" s="35"/>
      <c r="C4" s="35"/>
      <c r="D4" s="35"/>
      <c r="E4" s="35"/>
    </row>
    <row r="5" spans="1:5" ht="15" customHeight="1">
      <c r="A5" s="97" t="s">
        <v>238</v>
      </c>
      <c r="B5" s="91">
        <v>2014</v>
      </c>
      <c r="C5" s="91">
        <v>2015</v>
      </c>
      <c r="D5" s="92">
        <v>2014</v>
      </c>
      <c r="E5" s="92">
        <v>2015</v>
      </c>
    </row>
    <row r="6" spans="1:5" ht="15" customHeight="1">
      <c r="A6" s="207"/>
      <c r="B6" s="106" t="s">
        <v>381</v>
      </c>
      <c r="C6" s="109"/>
      <c r="D6" s="106" t="s">
        <v>382</v>
      </c>
      <c r="E6" s="116"/>
    </row>
    <row r="7" spans="1:5" ht="7.5" customHeight="1">
      <c r="A7" s="210"/>
      <c r="B7" s="211"/>
      <c r="C7" s="211"/>
      <c r="D7" s="212"/>
      <c r="E7" s="213"/>
    </row>
    <row r="8" spans="1:5" ht="11.25" customHeight="1">
      <c r="A8" s="214" t="s">
        <v>383</v>
      </c>
      <c r="B8" s="215">
        <v>312522669</v>
      </c>
      <c r="C8" s="233">
        <v>331743437240.15997</v>
      </c>
      <c r="D8" s="234" t="s">
        <v>74</v>
      </c>
      <c r="E8" s="234" t="s">
        <v>74</v>
      </c>
    </row>
    <row r="9" spans="1:5" ht="11.25" customHeight="1">
      <c r="A9" s="235" t="s">
        <v>384</v>
      </c>
      <c r="B9" s="215"/>
      <c r="C9" s="233"/>
      <c r="D9" s="234"/>
      <c r="E9" s="234"/>
    </row>
    <row r="10" spans="1:5" ht="7.5" customHeight="1">
      <c r="A10" s="236"/>
      <c r="B10" s="220"/>
      <c r="C10" s="233"/>
      <c r="D10" s="66"/>
      <c r="E10" s="66"/>
    </row>
    <row r="11" spans="1:5" ht="11.25" customHeight="1">
      <c r="A11" s="214" t="s">
        <v>385</v>
      </c>
      <c r="B11" s="215">
        <v>7357557</v>
      </c>
      <c r="C11" s="233">
        <v>7324541062.8900023</v>
      </c>
      <c r="D11" s="234">
        <v>100</v>
      </c>
      <c r="E11" s="234">
        <v>100</v>
      </c>
    </row>
    <row r="12" spans="1:5" ht="11.25" customHeight="1">
      <c r="A12" s="235" t="s">
        <v>75</v>
      </c>
      <c r="B12" s="220"/>
      <c r="C12" s="220"/>
      <c r="D12" s="66"/>
      <c r="E12" s="234"/>
    </row>
    <row r="13" spans="1:5" ht="6" customHeight="1">
      <c r="A13" s="236"/>
      <c r="B13" s="232"/>
      <c r="C13" s="232"/>
      <c r="D13" s="237"/>
      <c r="E13" s="234"/>
    </row>
    <row r="14" spans="1:5" ht="11.25" customHeight="1">
      <c r="A14" s="236" t="s">
        <v>386</v>
      </c>
      <c r="B14" s="220"/>
      <c r="C14" s="220"/>
      <c r="D14" s="66"/>
      <c r="E14" s="234"/>
    </row>
    <row r="15" spans="1:5" ht="6" customHeight="1">
      <c r="A15" s="236"/>
      <c r="B15" s="232"/>
      <c r="C15" s="232"/>
      <c r="D15" s="237"/>
      <c r="E15" s="234"/>
    </row>
    <row r="16" spans="1:5" ht="11.25" customHeight="1">
      <c r="A16" s="238" t="s">
        <v>76</v>
      </c>
      <c r="B16" s="220">
        <v>81818</v>
      </c>
      <c r="C16" s="239">
        <v>114698004.66</v>
      </c>
      <c r="D16" s="66">
        <v>1.1120267230005829</v>
      </c>
      <c r="E16" s="66">
        <f>C16/$C$11*100</f>
        <v>1.5659411787739268</v>
      </c>
    </row>
    <row r="17" spans="1:5" ht="11.25" customHeight="1">
      <c r="A17" s="235" t="s">
        <v>77</v>
      </c>
      <c r="B17" s="220"/>
      <c r="D17" s="66"/>
      <c r="E17" s="66"/>
    </row>
    <row r="18" spans="1:5" ht="7.5" customHeight="1">
      <c r="A18" s="236"/>
      <c r="B18" s="232"/>
      <c r="D18" s="237"/>
      <c r="E18" s="66"/>
    </row>
    <row r="19" spans="1:5" ht="10.5" customHeight="1">
      <c r="A19" s="238" t="s">
        <v>78</v>
      </c>
      <c r="B19" s="220">
        <v>401135</v>
      </c>
      <c r="C19" s="239">
        <v>477814381.11000001</v>
      </c>
      <c r="D19" s="66">
        <v>5.452013487629114</v>
      </c>
      <c r="E19" s="66">
        <f t="shared" ref="E19:E70" si="0">C19/$C$11*100</f>
        <v>6.5234719418921729</v>
      </c>
    </row>
    <row r="20" spans="1:5" ht="10.5" customHeight="1">
      <c r="A20" s="240" t="s">
        <v>79</v>
      </c>
      <c r="B20" s="220"/>
      <c r="D20" s="66"/>
      <c r="E20" s="66"/>
    </row>
    <row r="21" spans="1:5" ht="7.5" customHeight="1">
      <c r="A21" s="55"/>
      <c r="B21" s="232"/>
      <c r="D21" s="237"/>
      <c r="E21" s="66"/>
    </row>
    <row r="22" spans="1:5" ht="11.25" customHeight="1">
      <c r="A22" s="55" t="s">
        <v>80</v>
      </c>
      <c r="B22" s="220">
        <v>10418</v>
      </c>
      <c r="C22" s="239">
        <v>10538391.640000001</v>
      </c>
      <c r="D22" s="66">
        <v>0.14159591288249618</v>
      </c>
      <c r="E22" s="66">
        <f t="shared" si="0"/>
        <v>0.1438778423045925</v>
      </c>
    </row>
    <row r="23" spans="1:5" ht="11.25" customHeight="1">
      <c r="A23" s="240" t="s">
        <v>81</v>
      </c>
      <c r="B23" s="220"/>
      <c r="D23" s="66"/>
      <c r="E23" s="66"/>
    </row>
    <row r="24" spans="1:5" ht="7.5" customHeight="1">
      <c r="A24" s="55"/>
      <c r="B24" s="232"/>
      <c r="D24" s="237"/>
      <c r="E24" s="66"/>
    </row>
    <row r="25" spans="1:5" ht="10.5" customHeight="1">
      <c r="A25" s="241" t="s">
        <v>82</v>
      </c>
      <c r="B25" s="220">
        <v>44924</v>
      </c>
      <c r="C25" s="239">
        <v>44819209.36999999</v>
      </c>
      <c r="D25" s="66">
        <v>0.61058310523452275</v>
      </c>
      <c r="E25" s="66">
        <f t="shared" si="0"/>
        <v>0.61190467751048327</v>
      </c>
    </row>
    <row r="26" spans="1:5" ht="10.5" customHeight="1">
      <c r="A26" s="240" t="s">
        <v>83</v>
      </c>
      <c r="B26" s="220"/>
      <c r="D26" s="66"/>
      <c r="E26" s="66"/>
    </row>
    <row r="27" spans="1:5" ht="7.5" customHeight="1">
      <c r="A27" s="55"/>
      <c r="B27" s="232"/>
      <c r="D27" s="237"/>
      <c r="E27" s="66"/>
    </row>
    <row r="28" spans="1:5" ht="11.25" customHeight="1">
      <c r="A28" s="241" t="s">
        <v>84</v>
      </c>
      <c r="B28" s="220">
        <v>260</v>
      </c>
      <c r="C28" s="239">
        <v>2087626.41</v>
      </c>
      <c r="D28" s="66">
        <v>3.5337816614944336E-3</v>
      </c>
      <c r="E28" s="66">
        <f t="shared" si="0"/>
        <v>2.850180498785131E-2</v>
      </c>
    </row>
    <row r="29" spans="1:5" ht="11.25" customHeight="1">
      <c r="A29" s="235" t="s">
        <v>85</v>
      </c>
      <c r="B29" s="220"/>
      <c r="D29" s="66"/>
      <c r="E29" s="66"/>
    </row>
    <row r="30" spans="1:5" ht="7.5" customHeight="1">
      <c r="A30" s="236"/>
      <c r="B30" s="232"/>
      <c r="D30" s="237"/>
      <c r="E30" s="66"/>
    </row>
    <row r="31" spans="1:5" ht="11.25" customHeight="1">
      <c r="A31" s="238" t="s">
        <v>86</v>
      </c>
      <c r="B31" s="220">
        <v>946857</v>
      </c>
      <c r="C31" s="239">
        <v>971887306.92000008</v>
      </c>
      <c r="D31" s="66">
        <v>12.869176548683212</v>
      </c>
      <c r="E31" s="66">
        <f t="shared" si="0"/>
        <v>13.268917445819167</v>
      </c>
    </row>
    <row r="32" spans="1:5" ht="11.25" customHeight="1">
      <c r="A32" s="240" t="s">
        <v>87</v>
      </c>
      <c r="B32" s="220"/>
      <c r="D32" s="66"/>
      <c r="E32" s="66"/>
    </row>
    <row r="33" spans="1:5" ht="7.5" customHeight="1">
      <c r="A33" s="55"/>
      <c r="B33" s="232"/>
      <c r="D33" s="237"/>
      <c r="E33" s="66"/>
    </row>
    <row r="34" spans="1:5" ht="10.5" customHeight="1">
      <c r="A34" s="241" t="s">
        <v>88</v>
      </c>
      <c r="B34" s="220">
        <v>42106</v>
      </c>
      <c r="C34" s="239">
        <v>44864723.110000007</v>
      </c>
      <c r="D34" s="66">
        <v>0.57228234861109473</v>
      </c>
      <c r="E34" s="66">
        <f t="shared" si="0"/>
        <v>0.61252606442891577</v>
      </c>
    </row>
    <row r="35" spans="1:5" ht="10.5" customHeight="1">
      <c r="A35" s="240" t="s">
        <v>89</v>
      </c>
      <c r="B35" s="220"/>
      <c r="D35" s="66"/>
      <c r="E35" s="66"/>
    </row>
    <row r="36" spans="1:5" ht="7.5" customHeight="1">
      <c r="A36" s="55"/>
      <c r="B36" s="232"/>
      <c r="D36" s="237"/>
      <c r="E36" s="66"/>
    </row>
    <row r="37" spans="1:5" ht="24.75" customHeight="1">
      <c r="A37" s="44" t="s">
        <v>111</v>
      </c>
      <c r="B37" s="220">
        <v>51167</v>
      </c>
      <c r="C37" s="239">
        <v>52595370.43</v>
      </c>
      <c r="D37" s="66">
        <v>0.69543463951417572</v>
      </c>
      <c r="E37" s="66">
        <f t="shared" si="0"/>
        <v>0.71807052453396647</v>
      </c>
    </row>
    <row r="38" spans="1:5" ht="24.75" customHeight="1">
      <c r="A38" s="240" t="s">
        <v>110</v>
      </c>
      <c r="B38" s="232"/>
      <c r="D38" s="237"/>
      <c r="E38" s="66"/>
    </row>
    <row r="39" spans="1:5" ht="7.5" customHeight="1">
      <c r="A39" s="224"/>
      <c r="B39" s="220"/>
      <c r="D39" s="66"/>
      <c r="E39" s="66"/>
    </row>
    <row r="40" spans="1:5" ht="10.5" customHeight="1">
      <c r="A40" s="227" t="s">
        <v>90</v>
      </c>
      <c r="B40" s="220">
        <v>1944289</v>
      </c>
      <c r="C40" s="239">
        <v>1968446433.71</v>
      </c>
      <c r="D40" s="66">
        <v>26.425741587866735</v>
      </c>
      <c r="E40" s="66">
        <f t="shared" si="0"/>
        <v>26.874672649228366</v>
      </c>
    </row>
    <row r="41" spans="1:5" ht="10.5" customHeight="1">
      <c r="A41" s="219" t="s">
        <v>91</v>
      </c>
      <c r="B41" s="220"/>
      <c r="D41" s="66"/>
      <c r="E41" s="66"/>
    </row>
    <row r="42" spans="1:5" ht="7.5" customHeight="1">
      <c r="A42" s="236"/>
      <c r="B42" s="232"/>
      <c r="D42" s="237"/>
      <c r="E42" s="66"/>
    </row>
    <row r="43" spans="1:5" ht="11.25" customHeight="1">
      <c r="A43" s="227" t="s">
        <v>92</v>
      </c>
      <c r="B43" s="220">
        <v>95712</v>
      </c>
      <c r="C43" s="239">
        <v>98379237.239999995</v>
      </c>
      <c r="D43" s="66">
        <v>1.3008665784036739</v>
      </c>
      <c r="E43" s="66">
        <f t="shared" si="0"/>
        <v>1.3431454120510187</v>
      </c>
    </row>
    <row r="44" spans="1:5" ht="11.25" customHeight="1">
      <c r="A44" s="41" t="s">
        <v>93</v>
      </c>
      <c r="B44" s="220"/>
      <c r="D44" s="66"/>
      <c r="E44" s="66"/>
    </row>
    <row r="45" spans="1:5" ht="7.5" customHeight="1">
      <c r="A45" s="55"/>
      <c r="B45" s="232"/>
      <c r="D45" s="237"/>
      <c r="E45" s="66"/>
    </row>
    <row r="46" spans="1:5" ht="10.5" customHeight="1">
      <c r="A46" s="48" t="s">
        <v>94</v>
      </c>
      <c r="B46" s="220">
        <v>4712</v>
      </c>
      <c r="C46" s="239">
        <v>20000</v>
      </c>
      <c r="D46" s="66">
        <v>6.4042996880622191E-2</v>
      </c>
      <c r="E46" s="66">
        <f t="shared" si="0"/>
        <v>2.7305465049995518E-4</v>
      </c>
    </row>
    <row r="47" spans="1:5" ht="10.5" customHeight="1">
      <c r="A47" s="219" t="s">
        <v>95</v>
      </c>
      <c r="B47" s="220"/>
      <c r="D47" s="66"/>
      <c r="E47" s="66"/>
    </row>
    <row r="48" spans="1:5" ht="7.5" customHeight="1">
      <c r="A48" s="236"/>
      <c r="B48" s="232"/>
      <c r="D48" s="237"/>
      <c r="E48" s="66"/>
    </row>
    <row r="49" spans="1:5" ht="10.5" customHeight="1">
      <c r="A49" s="227" t="s">
        <v>96</v>
      </c>
      <c r="B49" s="220">
        <v>1169</v>
      </c>
      <c r="C49" s="239">
        <v>1137739.6399999999</v>
      </c>
      <c r="D49" s="66">
        <v>1.5888426008796128E-2</v>
      </c>
      <c r="E49" s="66">
        <f t="shared" si="0"/>
        <v>1.553325498800724E-2</v>
      </c>
    </row>
    <row r="50" spans="1:5" ht="10.5" customHeight="1">
      <c r="A50" s="219" t="s">
        <v>97</v>
      </c>
      <c r="B50" s="220"/>
      <c r="D50" s="66"/>
      <c r="E50" s="66"/>
    </row>
    <row r="51" spans="1:5" ht="7.5" customHeight="1">
      <c r="A51" s="236"/>
      <c r="B51" s="232"/>
      <c r="D51" s="237"/>
      <c r="E51" s="66"/>
    </row>
    <row r="52" spans="1:5" ht="11.25" customHeight="1">
      <c r="A52" s="227" t="s">
        <v>98</v>
      </c>
      <c r="B52" s="220">
        <v>929889</v>
      </c>
      <c r="C52" s="239">
        <v>917832425.63999999</v>
      </c>
      <c r="D52" s="66">
        <v>12.638556520866912</v>
      </c>
      <c r="E52" s="66">
        <f t="shared" si="0"/>
        <v>12.530920610032817</v>
      </c>
    </row>
    <row r="53" spans="1:5" ht="11.25" customHeight="1">
      <c r="A53" s="219" t="s">
        <v>99</v>
      </c>
      <c r="B53" s="220"/>
      <c r="D53" s="66"/>
      <c r="E53" s="66"/>
    </row>
    <row r="54" spans="1:5" ht="7.5" customHeight="1">
      <c r="A54" s="55"/>
      <c r="B54" s="232"/>
      <c r="D54" s="237"/>
      <c r="E54" s="66"/>
    </row>
    <row r="55" spans="1:5" ht="10.5" customHeight="1">
      <c r="A55" s="48" t="s">
        <v>100</v>
      </c>
      <c r="B55" s="220">
        <v>382204</v>
      </c>
      <c r="C55" s="239">
        <v>396075001.57999998</v>
      </c>
      <c r="D55" s="66">
        <v>5.194713408268532</v>
      </c>
      <c r="E55" s="66">
        <f t="shared" si="0"/>
        <v>5.4075060564098054</v>
      </c>
    </row>
    <row r="56" spans="1:5" ht="10.5" customHeight="1">
      <c r="A56" s="41" t="s">
        <v>101</v>
      </c>
      <c r="B56" s="220"/>
      <c r="D56" s="66"/>
      <c r="E56" s="66"/>
    </row>
    <row r="57" spans="1:5" ht="7.5" customHeight="1">
      <c r="A57" s="55"/>
      <c r="B57" s="232"/>
      <c r="D57" s="237"/>
      <c r="E57" s="66"/>
    </row>
    <row r="58" spans="1:5" ht="10.5" customHeight="1">
      <c r="A58" s="48" t="s">
        <v>102</v>
      </c>
      <c r="B58" s="220">
        <v>5946</v>
      </c>
      <c r="C58" s="239">
        <v>5958089.4899999993</v>
      </c>
      <c r="D58" s="66">
        <v>8.0814868304791926E-2</v>
      </c>
      <c r="E58" s="66">
        <f t="shared" si="0"/>
        <v>8.1344202166970303E-2</v>
      </c>
    </row>
    <row r="59" spans="1:5" ht="10.5" customHeight="1">
      <c r="A59" s="219" t="s">
        <v>103</v>
      </c>
      <c r="B59" s="220"/>
      <c r="D59" s="66"/>
      <c r="E59" s="66"/>
    </row>
    <row r="60" spans="1:5" ht="6" customHeight="1">
      <c r="A60" s="236"/>
      <c r="B60" s="232"/>
      <c r="D60" s="237"/>
      <c r="E60" s="66"/>
    </row>
    <row r="61" spans="1:5" ht="11.25" customHeight="1">
      <c r="A61" s="227" t="s">
        <v>104</v>
      </c>
      <c r="B61" s="220">
        <v>9251</v>
      </c>
      <c r="C61" s="239">
        <v>9447683.5800000001</v>
      </c>
      <c r="D61" s="66">
        <v>0.12573466980955772</v>
      </c>
      <c r="E61" s="66">
        <f t="shared" si="0"/>
        <v>0.12898669689855327</v>
      </c>
    </row>
    <row r="62" spans="1:5" ht="11.25" customHeight="1">
      <c r="A62" s="219" t="s">
        <v>105</v>
      </c>
      <c r="B62" s="220"/>
      <c r="D62" s="66"/>
      <c r="E62" s="66"/>
    </row>
    <row r="63" spans="1:5" ht="6" customHeight="1">
      <c r="A63" s="236"/>
      <c r="B63" s="232"/>
      <c r="D63" s="237"/>
      <c r="E63" s="66"/>
    </row>
    <row r="64" spans="1:5" ht="10.5" customHeight="1">
      <c r="A64" s="227" t="s">
        <v>106</v>
      </c>
      <c r="B64" s="220">
        <v>6597</v>
      </c>
      <c r="C64" s="239">
        <v>6567520</v>
      </c>
      <c r="D64" s="66">
        <v>8.9662913926456839E-2</v>
      </c>
      <c r="E64" s="66">
        <f t="shared" si="0"/>
        <v>8.9664593912573282E-2</v>
      </c>
    </row>
    <row r="65" spans="1:5" ht="10.5" customHeight="1">
      <c r="A65" s="219" t="s">
        <v>107</v>
      </c>
      <c r="B65" s="220"/>
      <c r="D65" s="66"/>
      <c r="E65" s="66"/>
    </row>
    <row r="66" spans="1:5" ht="5.25" customHeight="1">
      <c r="A66" s="55"/>
      <c r="B66" s="232"/>
      <c r="D66" s="237"/>
      <c r="E66" s="66"/>
    </row>
    <row r="67" spans="1:5" ht="24.75" customHeight="1">
      <c r="A67" s="44" t="s">
        <v>109</v>
      </c>
      <c r="B67" s="220">
        <v>1713671</v>
      </c>
      <c r="C67" s="242">
        <v>1619528198.4299998</v>
      </c>
      <c r="D67" s="66">
        <v>23.291304437057029</v>
      </c>
      <c r="E67" s="66">
        <f t="shared" si="0"/>
        <v>22.110985309856286</v>
      </c>
    </row>
    <row r="68" spans="1:5" ht="24.75" customHeight="1">
      <c r="A68" s="41" t="s">
        <v>321</v>
      </c>
      <c r="B68" s="220"/>
      <c r="D68" s="66"/>
      <c r="E68" s="66"/>
    </row>
    <row r="69" spans="1:5" ht="6" customHeight="1">
      <c r="A69" s="236"/>
      <c r="B69" s="232"/>
      <c r="D69" s="237"/>
      <c r="E69" s="66"/>
    </row>
    <row r="70" spans="1:5" ht="10.5" customHeight="1">
      <c r="A70" s="227" t="s">
        <v>108</v>
      </c>
      <c r="B70" s="220">
        <v>2090</v>
      </c>
      <c r="C70" s="239">
        <v>8895675.6199999992</v>
      </c>
      <c r="D70" s="66">
        <v>2.8406167971243717E-2</v>
      </c>
      <c r="E70" s="66">
        <f t="shared" si="0"/>
        <v>0.12145027986900361</v>
      </c>
    </row>
    <row r="71" spans="1:5" ht="10.5" customHeight="1">
      <c r="A71" s="219" t="s">
        <v>387</v>
      </c>
      <c r="B71" s="67"/>
      <c r="D71" s="66"/>
      <c r="E71" s="66"/>
    </row>
  </sheetData>
  <mergeCells count="3">
    <mergeCell ref="B6:C6"/>
    <mergeCell ref="D6:E6"/>
    <mergeCell ref="A5:A6"/>
  </mergeCells>
  <pageMargins left="0.78740157480314965" right="0.78740157480314965" top="0.63541666666666663" bottom="0.78740157480314965" header="0.51181102362204722" footer="0.51181102362204722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9"/>
  <sheetViews>
    <sheetView view="pageLayout" zoomScaleNormal="200" workbookViewId="0">
      <selection sqref="A1:XFD1048576"/>
    </sheetView>
  </sheetViews>
  <sheetFormatPr defaultColWidth="9" defaultRowHeight="14.25"/>
  <cols>
    <col min="1" max="1" width="27.25" style="2" customWidth="1"/>
    <col min="2" max="6" width="10.25" style="2" customWidth="1"/>
    <col min="7" max="16384" width="9" style="2"/>
  </cols>
  <sheetData>
    <row r="1" spans="1:11">
      <c r="A1" s="84" t="s">
        <v>388</v>
      </c>
    </row>
    <row r="2" spans="1:11">
      <c r="A2" s="102" t="s">
        <v>322</v>
      </c>
      <c r="B2" s="102"/>
      <c r="C2" s="102"/>
      <c r="D2" s="102"/>
      <c r="E2" s="102"/>
      <c r="F2" s="102"/>
      <c r="G2" s="102"/>
      <c r="H2" s="102"/>
    </row>
    <row r="3" spans="1:11">
      <c r="A3" s="86" t="s">
        <v>323</v>
      </c>
      <c r="B3" s="86"/>
      <c r="C3" s="86"/>
      <c r="D3" s="86"/>
      <c r="E3" s="86"/>
      <c r="F3" s="86"/>
      <c r="G3" s="86"/>
      <c r="H3" s="86"/>
      <c r="I3" s="243"/>
    </row>
    <row r="4" spans="1:11" ht="16.5" customHeight="1">
      <c r="A4" s="97" t="s">
        <v>389</v>
      </c>
      <c r="B4" s="244" t="s">
        <v>390</v>
      </c>
      <c r="C4" s="105" t="s">
        <v>391</v>
      </c>
      <c r="D4" s="105"/>
      <c r="E4" s="105"/>
      <c r="F4" s="106"/>
    </row>
    <row r="5" spans="1:11" ht="14.25" customHeight="1">
      <c r="A5" s="245"/>
      <c r="B5" s="246"/>
      <c r="C5" s="244" t="s">
        <v>392</v>
      </c>
      <c r="D5" s="244" t="s">
        <v>393</v>
      </c>
      <c r="E5" s="244" t="s">
        <v>394</v>
      </c>
      <c r="F5" s="247" t="s">
        <v>395</v>
      </c>
    </row>
    <row r="6" spans="1:11" ht="24" customHeight="1">
      <c r="A6" s="245"/>
      <c r="B6" s="246"/>
      <c r="C6" s="248"/>
      <c r="D6" s="248"/>
      <c r="E6" s="248"/>
      <c r="F6" s="247"/>
    </row>
    <row r="7" spans="1:11" ht="35.25" customHeight="1">
      <c r="A7" s="245"/>
      <c r="B7" s="249"/>
      <c r="C7" s="250"/>
      <c r="D7" s="250"/>
      <c r="E7" s="250"/>
      <c r="F7" s="247"/>
    </row>
    <row r="8" spans="1:11" ht="16.5" customHeight="1">
      <c r="A8" s="251"/>
      <c r="B8" s="112" t="s">
        <v>396</v>
      </c>
      <c r="C8" s="112"/>
      <c r="D8" s="112"/>
      <c r="E8" s="112"/>
      <c r="F8" s="113"/>
    </row>
    <row r="9" spans="1:11" ht="30" customHeight="1">
      <c r="A9" s="252"/>
      <c r="B9" s="253"/>
      <c r="C9" s="253"/>
      <c r="D9" s="253"/>
      <c r="E9" s="253"/>
      <c r="F9" s="254"/>
    </row>
    <row r="10" spans="1:11" ht="30" customHeight="1">
      <c r="A10" s="255" t="s">
        <v>397</v>
      </c>
      <c r="B10" s="256">
        <v>3906578520.71</v>
      </c>
      <c r="C10" s="256">
        <v>553006659.36000001</v>
      </c>
      <c r="D10" s="256">
        <v>1183711391.78</v>
      </c>
      <c r="E10" s="256">
        <v>1063203918.8</v>
      </c>
      <c r="F10" s="257">
        <v>1106656550.77</v>
      </c>
      <c r="I10" s="221"/>
      <c r="J10" s="221"/>
      <c r="K10" s="221"/>
    </row>
    <row r="11" spans="1:11" ht="30" customHeight="1">
      <c r="A11" s="238" t="s">
        <v>112</v>
      </c>
      <c r="B11" s="258">
        <v>262319371.74000001</v>
      </c>
      <c r="C11" s="258">
        <v>67428921.090000004</v>
      </c>
      <c r="D11" s="258">
        <v>88299879.689999998</v>
      </c>
      <c r="E11" s="258">
        <v>45127326.539999999</v>
      </c>
      <c r="F11" s="259">
        <v>61463244.420000002</v>
      </c>
    </row>
    <row r="12" spans="1:11" ht="30" customHeight="1">
      <c r="A12" s="238" t="s">
        <v>113</v>
      </c>
      <c r="B12" s="258">
        <v>262910701.69999999</v>
      </c>
      <c r="C12" s="258">
        <v>25127997.73</v>
      </c>
      <c r="D12" s="258">
        <v>77443220.010000005</v>
      </c>
      <c r="E12" s="258">
        <v>65791481.119999997</v>
      </c>
      <c r="F12" s="259">
        <v>94548002.840000004</v>
      </c>
    </row>
    <row r="13" spans="1:11" ht="30" customHeight="1">
      <c r="A13" s="238" t="s">
        <v>114</v>
      </c>
      <c r="B13" s="258">
        <v>246100401.44999999</v>
      </c>
      <c r="C13" s="258">
        <v>22302000.77</v>
      </c>
      <c r="D13" s="258">
        <v>67241262</v>
      </c>
      <c r="E13" s="258">
        <v>30082776.550000001</v>
      </c>
      <c r="F13" s="259">
        <v>126474362.13</v>
      </c>
    </row>
    <row r="14" spans="1:11" ht="30" customHeight="1">
      <c r="A14" s="238" t="s">
        <v>115</v>
      </c>
      <c r="B14" s="258">
        <v>116399186.7</v>
      </c>
      <c r="C14" s="258">
        <v>16774206.43</v>
      </c>
      <c r="D14" s="258">
        <v>70932110.790000007</v>
      </c>
      <c r="E14" s="258">
        <v>11127869.5</v>
      </c>
      <c r="F14" s="259">
        <v>17564999.98</v>
      </c>
    </row>
    <row r="15" spans="1:11" ht="30" customHeight="1">
      <c r="A15" s="238" t="s">
        <v>116</v>
      </c>
      <c r="B15" s="258">
        <v>185750514.16</v>
      </c>
      <c r="C15" s="258">
        <v>43879369.759999998</v>
      </c>
      <c r="D15" s="258">
        <v>63967608.530000001</v>
      </c>
      <c r="E15" s="258">
        <v>51065399.520000003</v>
      </c>
      <c r="F15" s="259">
        <v>26838136.350000001</v>
      </c>
    </row>
    <row r="16" spans="1:11" ht="30" customHeight="1">
      <c r="A16" s="238" t="s">
        <v>117</v>
      </c>
      <c r="B16" s="258">
        <v>242308299</v>
      </c>
      <c r="C16" s="258">
        <v>45407413.210000001</v>
      </c>
      <c r="D16" s="258">
        <v>93417748.099999994</v>
      </c>
      <c r="E16" s="258">
        <v>80004422.180000007</v>
      </c>
      <c r="F16" s="259">
        <v>23478715.510000002</v>
      </c>
    </row>
    <row r="17" spans="1:11" ht="30" customHeight="1">
      <c r="A17" s="238" t="s">
        <v>118</v>
      </c>
      <c r="B17" s="258">
        <v>856314313.58000004</v>
      </c>
      <c r="C17" s="258">
        <v>61814758.409999996</v>
      </c>
      <c r="D17" s="258">
        <v>153619275.87</v>
      </c>
      <c r="E17" s="258">
        <v>309670136.25999999</v>
      </c>
      <c r="F17" s="259">
        <v>331210143.04000002</v>
      </c>
    </row>
    <row r="18" spans="1:11" ht="30" customHeight="1">
      <c r="A18" s="238" t="s">
        <v>119</v>
      </c>
      <c r="B18" s="258">
        <v>55477551.82</v>
      </c>
      <c r="C18" s="258">
        <v>18582561.300000001</v>
      </c>
      <c r="D18" s="258">
        <v>26727003.809999999</v>
      </c>
      <c r="E18" s="258">
        <v>7520527.0999999996</v>
      </c>
      <c r="F18" s="259">
        <v>2647459.61</v>
      </c>
    </row>
    <row r="19" spans="1:11" ht="30" customHeight="1">
      <c r="A19" s="238" t="s">
        <v>120</v>
      </c>
      <c r="B19" s="258">
        <v>166454805.12</v>
      </c>
      <c r="C19" s="258">
        <v>26490652.649999999</v>
      </c>
      <c r="D19" s="258">
        <v>87513468.150000006</v>
      </c>
      <c r="E19" s="258">
        <v>20184050.170000002</v>
      </c>
      <c r="F19" s="259">
        <v>32266634.149999999</v>
      </c>
    </row>
    <row r="20" spans="1:11" ht="30" customHeight="1">
      <c r="A20" s="238" t="s">
        <v>121</v>
      </c>
      <c r="B20" s="258">
        <v>169835651.91</v>
      </c>
      <c r="C20" s="258">
        <v>13047506.949999999</v>
      </c>
      <c r="D20" s="258">
        <v>49287421.280000001</v>
      </c>
      <c r="E20" s="258">
        <v>18796172.190000001</v>
      </c>
      <c r="F20" s="259">
        <v>88704551.489999995</v>
      </c>
    </row>
    <row r="21" spans="1:11" ht="30" customHeight="1">
      <c r="A21" s="238" t="s">
        <v>122</v>
      </c>
      <c r="B21" s="258">
        <v>175116790.81</v>
      </c>
      <c r="C21" s="258">
        <v>33735626.020000003</v>
      </c>
      <c r="D21" s="258">
        <v>59258802.409999996</v>
      </c>
      <c r="E21" s="258">
        <v>40877472.020000003</v>
      </c>
      <c r="F21" s="259">
        <v>41244890.359999999</v>
      </c>
    </row>
    <row r="22" spans="1:11" ht="30" customHeight="1">
      <c r="A22" s="238" t="s">
        <v>123</v>
      </c>
      <c r="B22" s="258">
        <v>418652122.44999999</v>
      </c>
      <c r="C22" s="258">
        <v>49257707.75</v>
      </c>
      <c r="D22" s="258">
        <v>51999643.390000001</v>
      </c>
      <c r="E22" s="258">
        <v>261859763.16999999</v>
      </c>
      <c r="F22" s="259">
        <v>55535008.140000001</v>
      </c>
    </row>
    <row r="23" spans="1:11" ht="30" customHeight="1">
      <c r="A23" s="238" t="s">
        <v>124</v>
      </c>
      <c r="B23" s="258">
        <v>105270917.08</v>
      </c>
      <c r="C23" s="258">
        <v>19153859.48</v>
      </c>
      <c r="D23" s="258">
        <v>48786233.57</v>
      </c>
      <c r="E23" s="258">
        <v>14897109.359999999</v>
      </c>
      <c r="F23" s="259">
        <v>22433714.670000002</v>
      </c>
    </row>
    <row r="24" spans="1:11" ht="30" customHeight="1">
      <c r="A24" s="238" t="s">
        <v>125</v>
      </c>
      <c r="B24" s="258">
        <v>110377003.67</v>
      </c>
      <c r="C24" s="258">
        <v>21833086.640000001</v>
      </c>
      <c r="D24" s="258">
        <v>58268424.600000001</v>
      </c>
      <c r="E24" s="258">
        <v>23186158.129999999</v>
      </c>
      <c r="F24" s="259">
        <v>7089334.2999999998</v>
      </c>
      <c r="K24" s="221"/>
    </row>
    <row r="25" spans="1:11" ht="30" customHeight="1">
      <c r="A25" s="238" t="s">
        <v>126</v>
      </c>
      <c r="B25" s="258">
        <v>366424228.98000002</v>
      </c>
      <c r="C25" s="258">
        <v>57798092.560000002</v>
      </c>
      <c r="D25" s="258">
        <v>122947516.27</v>
      </c>
      <c r="E25" s="258">
        <v>50073793.479999997</v>
      </c>
      <c r="F25" s="259">
        <v>135604826.66999999</v>
      </c>
    </row>
    <row r="26" spans="1:11" ht="30" customHeight="1">
      <c r="A26" s="238" t="s">
        <v>127</v>
      </c>
      <c r="B26" s="258">
        <v>166866660.53999999</v>
      </c>
      <c r="C26" s="258">
        <v>30372898.609999999</v>
      </c>
      <c r="D26" s="258">
        <v>64001773.310000002</v>
      </c>
      <c r="E26" s="258">
        <v>32939461.510000002</v>
      </c>
      <c r="F26" s="259">
        <v>39552527.109999999</v>
      </c>
    </row>
    <row r="27" spans="1:11" ht="15" customHeight="1">
      <c r="A27" s="260"/>
    </row>
    <row r="28" spans="1:11" ht="28.5" customHeight="1">
      <c r="A28" s="117" t="s">
        <v>398</v>
      </c>
      <c r="B28" s="117"/>
      <c r="C28" s="117"/>
      <c r="D28" s="117"/>
      <c r="E28" s="117"/>
      <c r="F28" s="117"/>
    </row>
    <row r="29" spans="1:11" ht="30" customHeight="1">
      <c r="A29" s="118" t="s">
        <v>399</v>
      </c>
      <c r="B29" s="118"/>
      <c r="C29" s="118"/>
      <c r="D29" s="118"/>
      <c r="E29" s="118"/>
      <c r="F29" s="118"/>
    </row>
  </sheetData>
  <mergeCells count="11">
    <mergeCell ref="A2:H2"/>
    <mergeCell ref="A4:A8"/>
    <mergeCell ref="C5:C7"/>
    <mergeCell ref="D5:D7"/>
    <mergeCell ref="B4:B7"/>
    <mergeCell ref="E5:E7"/>
    <mergeCell ref="A28:F28"/>
    <mergeCell ref="A29:F29"/>
    <mergeCell ref="C4:F4"/>
    <mergeCell ref="F5:F7"/>
    <mergeCell ref="B8:F8"/>
  </mergeCells>
  <pageMargins left="0.76041666666666663" right="0.78740157480314965" top="0.67708333333333337" bottom="0.78740157480314965" header="0.51181102362204722" footer="0.51181102362204722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4"/>
  <sheetViews>
    <sheetView tabSelected="1" zoomScaleNormal="100" workbookViewId="0">
      <selection activeCell="B18" sqref="B18"/>
    </sheetView>
  </sheetViews>
  <sheetFormatPr defaultColWidth="9" defaultRowHeight="14.25"/>
  <cols>
    <col min="1" max="1" width="20.25" style="2" customWidth="1"/>
    <col min="2" max="2" width="7.375" style="2" customWidth="1"/>
    <col min="3" max="3" width="7.25" style="2" customWidth="1"/>
    <col min="4" max="4" width="7.375" style="2" customWidth="1"/>
    <col min="5" max="5" width="7.25" style="2" customWidth="1"/>
    <col min="6" max="6" width="7.375" style="2" customWidth="1"/>
    <col min="7" max="7" width="7.25" style="2" customWidth="1"/>
    <col min="8" max="8" width="7.375" style="2" customWidth="1"/>
    <col min="9" max="9" width="7" style="2" customWidth="1"/>
    <col min="10" max="10" width="10.875" style="2" bestFit="1" customWidth="1"/>
    <col min="11" max="13" width="9" style="2" customWidth="1"/>
    <col min="14" max="14" width="10.5" style="2" bestFit="1" customWidth="1"/>
    <col min="15" max="16384" width="9" style="2"/>
  </cols>
  <sheetData>
    <row r="1" spans="1:14">
      <c r="A1" s="102" t="s">
        <v>400</v>
      </c>
      <c r="B1" s="102"/>
      <c r="C1" s="102"/>
      <c r="D1" s="102"/>
      <c r="E1" s="102"/>
      <c r="F1" s="102"/>
      <c r="G1" s="102"/>
      <c r="H1" s="102"/>
      <c r="I1" s="102"/>
    </row>
    <row r="2" spans="1:14">
      <c r="A2" s="102" t="s">
        <v>324</v>
      </c>
      <c r="B2" s="102"/>
      <c r="C2" s="102"/>
      <c r="D2" s="102"/>
      <c r="E2" s="102"/>
      <c r="F2" s="102"/>
      <c r="G2" s="102"/>
      <c r="H2" s="102"/>
      <c r="I2" s="102"/>
    </row>
    <row r="3" spans="1:14">
      <c r="A3" s="104" t="s">
        <v>134</v>
      </c>
      <c r="B3" s="102"/>
      <c r="C3" s="102"/>
      <c r="D3" s="102"/>
      <c r="E3" s="102"/>
      <c r="F3" s="102"/>
      <c r="G3" s="102"/>
      <c r="H3" s="102"/>
      <c r="I3" s="102"/>
    </row>
    <row r="4" spans="1:14">
      <c r="A4" s="261" t="s">
        <v>325</v>
      </c>
      <c r="B4" s="261"/>
      <c r="C4" s="261"/>
      <c r="D4" s="261"/>
      <c r="E4" s="261"/>
      <c r="F4" s="261"/>
      <c r="G4" s="261"/>
      <c r="H4" s="261"/>
      <c r="I4" s="261"/>
    </row>
    <row r="5" spans="1:14" ht="26.25" customHeight="1">
      <c r="A5" s="97" t="s">
        <v>238</v>
      </c>
      <c r="B5" s="205" t="s">
        <v>401</v>
      </c>
      <c r="C5" s="262"/>
      <c r="D5" s="205" t="s">
        <v>402</v>
      </c>
      <c r="E5" s="262"/>
      <c r="F5" s="205" t="s">
        <v>403</v>
      </c>
      <c r="G5" s="262"/>
      <c r="H5" s="105" t="s">
        <v>404</v>
      </c>
      <c r="I5" s="113"/>
    </row>
    <row r="6" spans="1:14" ht="26.25" customHeight="1">
      <c r="A6" s="245"/>
      <c r="B6" s="263"/>
      <c r="C6" s="251"/>
      <c r="D6" s="263"/>
      <c r="E6" s="251"/>
      <c r="F6" s="263"/>
      <c r="G6" s="251"/>
      <c r="H6" s="112"/>
      <c r="I6" s="113"/>
    </row>
    <row r="7" spans="1:14">
      <c r="A7" s="245"/>
      <c r="B7" s="91">
        <v>2014</v>
      </c>
      <c r="C7" s="91">
        <v>2015</v>
      </c>
      <c r="D7" s="91">
        <v>2014</v>
      </c>
      <c r="E7" s="91">
        <v>2015</v>
      </c>
      <c r="F7" s="91">
        <v>2014</v>
      </c>
      <c r="G7" s="91">
        <v>2015</v>
      </c>
      <c r="H7" s="92">
        <v>2014</v>
      </c>
      <c r="I7" s="92">
        <v>2015</v>
      </c>
    </row>
    <row r="8" spans="1:14">
      <c r="A8" s="251"/>
      <c r="B8" s="112" t="s">
        <v>396</v>
      </c>
      <c r="C8" s="112"/>
      <c r="D8" s="112"/>
      <c r="E8" s="112"/>
      <c r="F8" s="112"/>
      <c r="G8" s="112"/>
      <c r="H8" s="112"/>
      <c r="I8" s="113"/>
      <c r="J8" s="221"/>
    </row>
    <row r="9" spans="1:14" ht="12" customHeight="1">
      <c r="A9" s="224"/>
      <c r="B9" s="67"/>
      <c r="C9" s="67"/>
      <c r="D9" s="67"/>
      <c r="E9" s="67"/>
      <c r="F9" s="67"/>
      <c r="G9" s="67"/>
      <c r="H9" s="67"/>
      <c r="I9" s="264"/>
    </row>
    <row r="10" spans="1:14" s="85" customFormat="1" ht="24" customHeight="1">
      <c r="A10" s="29" t="s">
        <v>137</v>
      </c>
      <c r="B10" s="265">
        <v>85070145</v>
      </c>
      <c r="C10" s="266">
        <v>85944373544.699997</v>
      </c>
      <c r="D10" s="265">
        <v>23784302</v>
      </c>
      <c r="E10" s="266">
        <v>23444106670.349998</v>
      </c>
      <c r="F10" s="265">
        <v>69661372</v>
      </c>
      <c r="G10" s="266">
        <v>69824168251.610001</v>
      </c>
      <c r="H10" s="267">
        <v>18238331</v>
      </c>
      <c r="I10" s="268">
        <v>17202651482.84</v>
      </c>
    </row>
    <row r="11" spans="1:14" s="85" customFormat="1" ht="24" customHeight="1">
      <c r="A11" s="269" t="s">
        <v>138</v>
      </c>
      <c r="B11" s="26"/>
      <c r="C11" s="26"/>
      <c r="D11" s="26"/>
      <c r="E11" s="26"/>
      <c r="F11" s="26"/>
      <c r="G11" s="26"/>
      <c r="H11" s="65"/>
      <c r="I11" s="65"/>
    </row>
    <row r="12" spans="1:14" ht="7.5" customHeight="1">
      <c r="A12" s="224"/>
      <c r="B12" s="225"/>
      <c r="C12" s="225"/>
      <c r="D12" s="225"/>
      <c r="E12" s="225"/>
      <c r="F12" s="225"/>
      <c r="G12" s="225"/>
      <c r="H12" s="270"/>
      <c r="I12" s="270"/>
    </row>
    <row r="13" spans="1:14" ht="12" customHeight="1">
      <c r="A13" s="271" t="s">
        <v>385</v>
      </c>
      <c r="B13" s="215">
        <v>561313</v>
      </c>
      <c r="C13" s="233">
        <v>553006659.36000001</v>
      </c>
      <c r="D13" s="215">
        <v>1273988</v>
      </c>
      <c r="E13" s="233">
        <v>1183711391.78</v>
      </c>
      <c r="F13" s="215">
        <v>1065180</v>
      </c>
      <c r="G13" s="233">
        <v>1063203918.8</v>
      </c>
      <c r="H13" s="272">
        <v>774720</v>
      </c>
      <c r="I13" s="273">
        <v>1106656550.77</v>
      </c>
    </row>
    <row r="14" spans="1:14" ht="12" customHeight="1">
      <c r="A14" s="219" t="s">
        <v>128</v>
      </c>
      <c r="B14" s="220"/>
      <c r="C14" s="220"/>
      <c r="D14" s="220"/>
      <c r="E14" s="220"/>
      <c r="F14" s="220"/>
      <c r="G14" s="220"/>
      <c r="H14" s="274"/>
      <c r="I14" s="274"/>
    </row>
    <row r="15" spans="1:14" ht="7.5" customHeight="1">
      <c r="A15" s="224"/>
      <c r="B15" s="225"/>
      <c r="C15" s="225"/>
      <c r="D15" s="225"/>
      <c r="E15" s="225"/>
      <c r="F15" s="225"/>
      <c r="G15" s="225"/>
      <c r="H15" s="270"/>
      <c r="I15" s="270"/>
    </row>
    <row r="16" spans="1:14" ht="12" customHeight="1">
      <c r="A16" s="224" t="s">
        <v>405</v>
      </c>
      <c r="B16" s="220"/>
      <c r="C16" s="220"/>
      <c r="D16" s="220"/>
      <c r="E16" s="220"/>
      <c r="F16" s="220"/>
      <c r="G16" s="220"/>
      <c r="H16" s="274"/>
      <c r="I16" s="274"/>
      <c r="K16" s="82"/>
      <c r="L16" s="82"/>
      <c r="M16" s="82"/>
      <c r="N16" s="82"/>
    </row>
    <row r="17" spans="1:16" ht="7.5" customHeight="1">
      <c r="A17" s="224"/>
      <c r="B17" s="225"/>
      <c r="C17" s="225"/>
      <c r="D17" s="225"/>
      <c r="E17" s="225"/>
      <c r="F17" s="225"/>
      <c r="G17" s="225"/>
      <c r="H17" s="270"/>
      <c r="I17" s="270"/>
    </row>
    <row r="18" spans="1:16" ht="12" customHeight="1">
      <c r="A18" s="227" t="s">
        <v>76</v>
      </c>
      <c r="B18" s="220">
        <v>26231</v>
      </c>
      <c r="C18" s="239">
        <v>27411096.199999999</v>
      </c>
      <c r="D18" s="220">
        <v>183946</v>
      </c>
      <c r="E18" s="239">
        <v>259090927.83000001</v>
      </c>
      <c r="F18" s="220">
        <v>308606</v>
      </c>
      <c r="G18" s="239">
        <v>347340549.42000002</v>
      </c>
      <c r="H18" s="220">
        <v>452932</v>
      </c>
      <c r="I18" s="239">
        <v>672514249.16999996</v>
      </c>
      <c r="K18" s="83"/>
      <c r="M18" s="239"/>
      <c r="N18" s="239"/>
      <c r="O18" s="239"/>
      <c r="P18" s="239"/>
    </row>
    <row r="19" spans="1:16" ht="12" customHeight="1">
      <c r="A19" s="41" t="s">
        <v>129</v>
      </c>
      <c r="B19" s="220"/>
      <c r="C19" s="220"/>
      <c r="D19" s="220"/>
      <c r="E19" s="220"/>
      <c r="F19" s="220"/>
      <c r="G19" s="274"/>
      <c r="H19" s="220"/>
    </row>
    <row r="20" spans="1:16" ht="7.5" customHeight="1">
      <c r="A20" s="44"/>
      <c r="B20" s="225"/>
      <c r="C20" s="225"/>
      <c r="D20" s="225"/>
      <c r="E20" s="225"/>
      <c r="F20" s="225"/>
      <c r="G20" s="270"/>
      <c r="H20" s="225"/>
    </row>
    <row r="21" spans="1:16" ht="24" customHeight="1">
      <c r="A21" s="44" t="s">
        <v>139</v>
      </c>
      <c r="B21" s="220">
        <v>2692</v>
      </c>
      <c r="C21" s="242">
        <v>6030228.8899999997</v>
      </c>
      <c r="D21" s="220">
        <v>1918</v>
      </c>
      <c r="E21" s="242">
        <v>4847967.5199999996</v>
      </c>
      <c r="F21" s="220">
        <v>14254</v>
      </c>
      <c r="G21" s="242">
        <v>25922513.550000001</v>
      </c>
      <c r="H21" s="220">
        <v>1419</v>
      </c>
      <c r="I21" s="242">
        <v>568443</v>
      </c>
      <c r="K21" s="275"/>
      <c r="M21" s="239"/>
      <c r="N21" s="239"/>
      <c r="O21" s="239"/>
      <c r="P21" s="239"/>
    </row>
    <row r="22" spans="1:16" ht="24" customHeight="1">
      <c r="A22" s="41" t="s">
        <v>135</v>
      </c>
      <c r="B22" s="220"/>
      <c r="C22" s="220"/>
      <c r="D22" s="220"/>
      <c r="E22" s="220"/>
      <c r="F22" s="220"/>
      <c r="G22" s="274"/>
      <c r="H22" s="220"/>
    </row>
    <row r="23" spans="1:16" ht="7.5" customHeight="1">
      <c r="A23" s="44"/>
      <c r="B23" s="225"/>
      <c r="C23" s="225"/>
      <c r="D23" s="225"/>
      <c r="E23" s="225"/>
      <c r="F23" s="225"/>
      <c r="G23" s="270"/>
      <c r="H23" s="225"/>
    </row>
    <row r="24" spans="1:16" ht="12" customHeight="1">
      <c r="A24" s="48" t="s">
        <v>406</v>
      </c>
      <c r="B24" s="220">
        <v>45</v>
      </c>
      <c r="C24" s="239">
        <v>10000</v>
      </c>
      <c r="D24" s="220">
        <v>270</v>
      </c>
      <c r="E24" s="239">
        <v>588720.35</v>
      </c>
      <c r="F24" s="220" t="s">
        <v>0</v>
      </c>
      <c r="G24" s="220" t="s">
        <v>0</v>
      </c>
      <c r="H24" s="220">
        <v>44435</v>
      </c>
      <c r="I24" s="239">
        <v>54788927.469999999</v>
      </c>
      <c r="K24" s="83"/>
      <c r="M24" s="239"/>
      <c r="O24" s="239"/>
      <c r="P24" s="239"/>
    </row>
    <row r="25" spans="1:16" ht="12" customHeight="1">
      <c r="A25" s="219" t="s">
        <v>83</v>
      </c>
      <c r="B25" s="220"/>
      <c r="C25" s="220"/>
      <c r="D25" s="220"/>
      <c r="E25" s="220"/>
      <c r="F25" s="220"/>
      <c r="G25" s="274"/>
      <c r="H25" s="220"/>
    </row>
    <row r="26" spans="1:16" ht="7.5" customHeight="1">
      <c r="A26" s="224"/>
      <c r="B26" s="225"/>
      <c r="C26" s="225"/>
      <c r="D26" s="225"/>
      <c r="E26" s="225"/>
      <c r="F26" s="225"/>
      <c r="G26" s="270"/>
      <c r="H26" s="225"/>
    </row>
    <row r="27" spans="1:16" ht="12" customHeight="1">
      <c r="A27" s="227" t="s">
        <v>407</v>
      </c>
      <c r="B27" s="220">
        <v>28304</v>
      </c>
      <c r="C27" s="239">
        <v>19241699.289999999</v>
      </c>
      <c r="D27" s="220">
        <v>2555</v>
      </c>
      <c r="E27" s="239">
        <v>4142810.37</v>
      </c>
      <c r="F27" s="220">
        <v>20541</v>
      </c>
      <c r="G27" s="239">
        <v>23132321.09</v>
      </c>
      <c r="H27" s="220">
        <v>30872</v>
      </c>
      <c r="I27" s="239">
        <v>2259604.7599999998</v>
      </c>
      <c r="K27" s="83"/>
      <c r="M27" s="239"/>
      <c r="N27" s="239"/>
      <c r="O27" s="239"/>
      <c r="P27" s="239"/>
    </row>
    <row r="28" spans="1:16" ht="12" customHeight="1">
      <c r="A28" s="219" t="s">
        <v>85</v>
      </c>
      <c r="B28" s="220"/>
      <c r="C28" s="220"/>
      <c r="D28" s="220"/>
      <c r="E28" s="220"/>
      <c r="F28" s="220"/>
      <c r="G28" s="274"/>
      <c r="H28" s="220"/>
    </row>
    <row r="29" spans="1:16" ht="7.5" customHeight="1">
      <c r="A29" s="224"/>
      <c r="B29" s="225"/>
      <c r="C29" s="225"/>
      <c r="D29" s="225"/>
      <c r="E29" s="225"/>
      <c r="F29" s="225"/>
      <c r="G29" s="270"/>
      <c r="H29" s="225"/>
    </row>
    <row r="30" spans="1:16" ht="12" customHeight="1">
      <c r="A30" s="227" t="s">
        <v>408</v>
      </c>
      <c r="B30" s="220">
        <v>704</v>
      </c>
      <c r="C30" s="239">
        <v>1433335.81</v>
      </c>
      <c r="D30" s="220">
        <v>7814</v>
      </c>
      <c r="E30" s="239">
        <v>11985323.74</v>
      </c>
      <c r="F30" s="220">
        <v>1523</v>
      </c>
      <c r="G30" s="239">
        <v>2850442.18</v>
      </c>
      <c r="H30" s="220">
        <v>8960</v>
      </c>
      <c r="I30" s="239">
        <v>6502903.6900000004</v>
      </c>
      <c r="K30" s="83"/>
      <c r="M30" s="239"/>
      <c r="N30" s="239"/>
      <c r="O30" s="239"/>
      <c r="P30" s="239"/>
    </row>
    <row r="31" spans="1:16" ht="12" customHeight="1">
      <c r="A31" s="219" t="s">
        <v>91</v>
      </c>
      <c r="B31" s="220"/>
      <c r="C31" s="220"/>
      <c r="D31" s="220"/>
      <c r="E31" s="220"/>
      <c r="F31" s="220"/>
      <c r="G31" s="274"/>
      <c r="H31" s="220"/>
    </row>
    <row r="32" spans="1:16" ht="7.5" customHeight="1">
      <c r="A32" s="224"/>
      <c r="B32" s="225"/>
      <c r="C32" s="225"/>
      <c r="D32" s="225"/>
      <c r="E32" s="225"/>
      <c r="F32" s="225"/>
      <c r="G32" s="270"/>
      <c r="H32" s="225"/>
    </row>
    <row r="33" spans="1:11" ht="12" customHeight="1">
      <c r="A33" s="227" t="s">
        <v>409</v>
      </c>
      <c r="B33" s="220" t="s">
        <v>0</v>
      </c>
      <c r="C33" s="220" t="s">
        <v>0</v>
      </c>
      <c r="D33" s="220" t="s">
        <v>0</v>
      </c>
      <c r="E33" s="220" t="s">
        <v>0</v>
      </c>
      <c r="F33" s="220" t="s">
        <v>0</v>
      </c>
      <c r="G33" s="220" t="s">
        <v>0</v>
      </c>
      <c r="H33" s="220">
        <v>80603</v>
      </c>
      <c r="I33" s="239">
        <v>77734381.129999995</v>
      </c>
    </row>
    <row r="34" spans="1:11" ht="12" customHeight="1">
      <c r="A34" s="219" t="s">
        <v>97</v>
      </c>
      <c r="B34" s="220"/>
      <c r="C34" s="220"/>
      <c r="D34" s="220"/>
      <c r="E34" s="220"/>
      <c r="F34" s="220"/>
      <c r="G34" s="274"/>
      <c r="H34" s="220"/>
    </row>
    <row r="35" spans="1:11" ht="7.5" customHeight="1">
      <c r="A35" s="224"/>
      <c r="B35" s="225"/>
      <c r="C35" s="225"/>
      <c r="D35" s="225"/>
      <c r="E35" s="225"/>
      <c r="F35" s="225"/>
      <c r="G35" s="270"/>
      <c r="H35" s="225"/>
    </row>
    <row r="36" spans="1:11" ht="12" customHeight="1">
      <c r="A36" s="227" t="s">
        <v>130</v>
      </c>
      <c r="B36" s="220">
        <v>12668</v>
      </c>
      <c r="C36" s="239">
        <v>15982641.33</v>
      </c>
      <c r="D36" s="220">
        <v>3740</v>
      </c>
      <c r="E36" s="239">
        <v>12163005.02</v>
      </c>
      <c r="F36" s="220">
        <v>42535</v>
      </c>
      <c r="G36" s="239">
        <v>45321683.329999998</v>
      </c>
      <c r="H36" s="220">
        <v>8178</v>
      </c>
      <c r="I36" s="239">
        <v>9255695.0899999999</v>
      </c>
      <c r="K36" s="83"/>
    </row>
    <row r="37" spans="1:11" ht="12" customHeight="1">
      <c r="A37" s="219" t="s">
        <v>99</v>
      </c>
      <c r="B37" s="220"/>
      <c r="C37" s="220"/>
      <c r="D37" s="220"/>
      <c r="E37" s="220"/>
      <c r="F37" s="220"/>
      <c r="G37" s="274"/>
      <c r="H37" s="220"/>
    </row>
    <row r="38" spans="1:11" ht="7.5" customHeight="1">
      <c r="A38" s="224"/>
      <c r="B38" s="225"/>
      <c r="C38" s="225"/>
      <c r="D38" s="225"/>
      <c r="E38" s="225"/>
      <c r="F38" s="225"/>
      <c r="G38" s="270"/>
      <c r="H38" s="225"/>
    </row>
    <row r="39" spans="1:11" ht="12" customHeight="1">
      <c r="A39" s="227" t="s">
        <v>410</v>
      </c>
      <c r="B39" s="220">
        <v>22258</v>
      </c>
      <c r="C39" s="239">
        <v>23253194.530000001</v>
      </c>
      <c r="D39" s="220">
        <v>113</v>
      </c>
      <c r="E39" s="239">
        <v>129099.31</v>
      </c>
      <c r="F39" s="220">
        <v>16318</v>
      </c>
      <c r="G39" s="239">
        <v>17100934.210000001</v>
      </c>
      <c r="H39" s="220">
        <v>6187</v>
      </c>
      <c r="I39" s="239">
        <v>7022077.2400000002</v>
      </c>
      <c r="K39" s="83"/>
    </row>
    <row r="40" spans="1:11" ht="12" customHeight="1">
      <c r="A40" s="219" t="s">
        <v>105</v>
      </c>
      <c r="B40" s="220"/>
      <c r="C40" s="220"/>
      <c r="D40" s="220"/>
      <c r="E40" s="220"/>
      <c r="F40" s="220"/>
      <c r="G40" s="274"/>
      <c r="H40" s="220"/>
    </row>
    <row r="41" spans="1:11" ht="7.5" customHeight="1">
      <c r="A41" s="224"/>
      <c r="B41" s="225"/>
      <c r="C41" s="225"/>
      <c r="D41" s="225"/>
      <c r="E41" s="225"/>
      <c r="F41" s="225"/>
      <c r="G41" s="270"/>
      <c r="H41" s="225"/>
    </row>
    <row r="42" spans="1:11" ht="12" customHeight="1">
      <c r="A42" s="224" t="s">
        <v>411</v>
      </c>
      <c r="B42" s="220">
        <v>407182</v>
      </c>
      <c r="C42" s="239">
        <v>404219045.75999999</v>
      </c>
      <c r="D42" s="220">
        <v>628</v>
      </c>
      <c r="E42" s="239">
        <v>696527</v>
      </c>
      <c r="F42" s="220">
        <v>258645</v>
      </c>
      <c r="G42" s="239">
        <v>259698589.34999999</v>
      </c>
      <c r="H42" s="220">
        <v>29918</v>
      </c>
      <c r="I42" s="239">
        <v>27744311.510000002</v>
      </c>
      <c r="K42" s="83"/>
    </row>
    <row r="43" spans="1:11" ht="12" customHeight="1">
      <c r="A43" s="41" t="s">
        <v>131</v>
      </c>
      <c r="B43" s="220"/>
      <c r="C43" s="220"/>
      <c r="D43" s="220"/>
      <c r="E43" s="220"/>
      <c r="F43" s="220"/>
      <c r="G43" s="274"/>
      <c r="H43" s="220"/>
    </row>
    <row r="44" spans="1:11" ht="7.5" customHeight="1">
      <c r="A44" s="44"/>
      <c r="B44" s="225"/>
      <c r="C44" s="225"/>
      <c r="D44" s="225"/>
      <c r="E44" s="225"/>
      <c r="F44" s="225"/>
      <c r="G44" s="270"/>
      <c r="H44" s="225"/>
    </row>
    <row r="45" spans="1:11" ht="63" customHeight="1">
      <c r="A45" s="44" t="s">
        <v>412</v>
      </c>
      <c r="B45" s="220">
        <v>11</v>
      </c>
      <c r="C45" s="242">
        <v>12632.39</v>
      </c>
      <c r="D45" s="220">
        <v>1014541</v>
      </c>
      <c r="E45" s="242">
        <v>834021824.52999997</v>
      </c>
      <c r="F45" s="220">
        <v>322952</v>
      </c>
      <c r="G45" s="242">
        <v>262578333.46000001</v>
      </c>
      <c r="H45" s="220">
        <v>394</v>
      </c>
      <c r="I45" s="242">
        <v>361431.39</v>
      </c>
      <c r="K45" s="83"/>
    </row>
    <row r="46" spans="1:11" ht="37.5" customHeight="1">
      <c r="A46" s="41" t="s">
        <v>136</v>
      </c>
      <c r="B46" s="220"/>
      <c r="C46" s="220"/>
      <c r="D46" s="220"/>
      <c r="E46" s="220"/>
      <c r="F46" s="220"/>
      <c r="G46" s="274"/>
      <c r="H46" s="220"/>
    </row>
    <row r="47" spans="1:11" ht="7.5" customHeight="1">
      <c r="A47" s="224"/>
      <c r="B47" s="225"/>
      <c r="C47" s="225"/>
      <c r="D47" s="225"/>
      <c r="E47" s="225"/>
      <c r="F47" s="225"/>
      <c r="G47" s="270"/>
      <c r="H47" s="225"/>
    </row>
    <row r="48" spans="1:11" ht="11.25" customHeight="1">
      <c r="A48" s="227" t="s">
        <v>132</v>
      </c>
      <c r="B48" s="220">
        <v>2998</v>
      </c>
      <c r="C48" s="239">
        <v>3277640.98</v>
      </c>
      <c r="D48" s="220">
        <v>168</v>
      </c>
      <c r="E48" s="239">
        <v>150490</v>
      </c>
      <c r="F48" s="220">
        <v>42312</v>
      </c>
      <c r="G48" s="239">
        <v>45292443.079999998</v>
      </c>
      <c r="H48" s="274" t="s">
        <v>0</v>
      </c>
      <c r="I48" s="274" t="s">
        <v>0</v>
      </c>
    </row>
    <row r="49" spans="1:9" ht="11.25" customHeight="1">
      <c r="A49" s="219" t="s">
        <v>133</v>
      </c>
      <c r="B49" s="220"/>
      <c r="C49" s="220"/>
      <c r="D49" s="220"/>
      <c r="E49" s="220"/>
      <c r="F49" s="220"/>
      <c r="G49" s="220"/>
      <c r="H49" s="220"/>
      <c r="I49" s="274"/>
    </row>
    <row r="54" spans="1:9">
      <c r="D54" s="239"/>
    </row>
  </sheetData>
  <mergeCells count="10">
    <mergeCell ref="H5:I6"/>
    <mergeCell ref="B8:I8"/>
    <mergeCell ref="A1:I1"/>
    <mergeCell ref="A2:I2"/>
    <mergeCell ref="A4:I4"/>
    <mergeCell ref="A3:I3"/>
    <mergeCell ref="A5:A8"/>
    <mergeCell ref="B5:C6"/>
    <mergeCell ref="D5:E6"/>
    <mergeCell ref="F5:G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15</vt:i4>
      </vt:variant>
    </vt:vector>
  </HeadingPairs>
  <TitlesOfParts>
    <vt:vector size="28" baseType="lpstr">
      <vt:lpstr>tab77</vt:lpstr>
      <vt:lpstr>tab78</vt:lpstr>
      <vt:lpstr>tab79</vt:lpstr>
      <vt:lpstr>tab80</vt:lpstr>
      <vt:lpstr>tab81</vt:lpstr>
      <vt:lpstr>tab82</vt:lpstr>
      <vt:lpstr>tab83</vt:lpstr>
      <vt:lpstr>tab84</vt:lpstr>
      <vt:lpstr>tab85</vt:lpstr>
      <vt:lpstr>tab86</vt:lpstr>
      <vt:lpstr>tab87</vt:lpstr>
      <vt:lpstr>tab88</vt:lpstr>
      <vt:lpstr>tab89</vt:lpstr>
      <vt:lpstr>'tab86'!_Toc152147304</vt:lpstr>
      <vt:lpstr>'tab87'!_Toc152147304</vt:lpstr>
      <vt:lpstr>'tab77'!_Toc246837379</vt:lpstr>
      <vt:lpstr>'tab86'!_Toc246837395</vt:lpstr>
      <vt:lpstr>'tab87'!_Toc246837395</vt:lpstr>
      <vt:lpstr>'tab88'!_Toc246837399</vt:lpstr>
      <vt:lpstr>'tab89'!_Toc246837401</vt:lpstr>
      <vt:lpstr>'tab78'!Tytuły_wydruku</vt:lpstr>
      <vt:lpstr>'tab79'!Tytuły_wydruku</vt:lpstr>
      <vt:lpstr>'tab80'!Tytuły_wydruku</vt:lpstr>
      <vt:lpstr>'tab81'!Tytuły_wydruku</vt:lpstr>
      <vt:lpstr>'tab82'!Tytuły_wydruku</vt:lpstr>
      <vt:lpstr>'tab83'!Tytuły_wydruku</vt:lpstr>
      <vt:lpstr>'tab84'!Tytuły_wydruku</vt:lpstr>
      <vt:lpstr>'tab85'!Tytuły_wydruku</vt:lpstr>
    </vt:vector>
  </TitlesOfParts>
  <Company>ZWS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KaminskaH</dc:creator>
  <cp:lastModifiedBy>Koziński Michał</cp:lastModifiedBy>
  <cp:lastPrinted>2015-12-22T09:22:40Z</cp:lastPrinted>
  <dcterms:created xsi:type="dcterms:W3CDTF">2013-07-22T05:37:14Z</dcterms:created>
  <dcterms:modified xsi:type="dcterms:W3CDTF">2017-02-21T12:30:42Z</dcterms:modified>
</cp:coreProperties>
</file>