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31684201-5E3E-49D9-A775-9370A4283872}" xr6:coauthVersionLast="36" xr6:coauthVersionMax="36" xr10:uidLastSave="{00000000-0000-0000-0000-000000000000}"/>
  <bookViews>
    <workbookView xWindow="0" yWindow="0" windowWidth="28800" windowHeight="12132" xr2:uid="{00000000-000D-0000-FFFF-FFFF00000000}"/>
  </bookViews>
  <sheets>
    <sheet name="Tabl.1(10)" sheetId="1" r:id="rId1"/>
    <sheet name="Tabl.2(11)" sheetId="2" r:id="rId2"/>
    <sheet name="Tabl.3(12)" sheetId="3" r:id="rId3"/>
    <sheet name="Tabl.4(13)" sheetId="4" r:id="rId4"/>
    <sheet name="Tabl.5(14)" sheetId="6" r:id="rId5"/>
    <sheet name="Tabl.6(15)" sheetId="7" r:id="rId6"/>
    <sheet name="Tabl.7(16)" sheetId="8" r:id="rId7"/>
    <sheet name="Tabl.8(17)" sheetId="21" r:id="rId8"/>
    <sheet name="Tabl.9(18)" sheetId="9" r:id="rId9"/>
    <sheet name="Tabl.10(19)" sheetId="10" r:id="rId10"/>
    <sheet name="Tabl.11(20)" sheetId="11" r:id="rId11"/>
    <sheet name="Tabl.12(21)" sheetId="12" r:id="rId12"/>
    <sheet name="Tabl.13(22)" sheetId="13" r:id="rId13"/>
    <sheet name="Tabl.14(23)" sheetId="14" r:id="rId14"/>
    <sheet name="Tabl.15(24)" sheetId="15" r:id="rId15"/>
    <sheet name="Tabl.16(25)" sheetId="16" r:id="rId16"/>
    <sheet name="Tabl.17(26)" sheetId="17" r:id="rId17"/>
    <sheet name="Tabl.18(27)" sheetId="24" r:id="rId18"/>
    <sheet name="Tabl.19(28)" sheetId="22" r:id="rId19"/>
    <sheet name="Tabl.20(29)" sheetId="18" r:id="rId20"/>
    <sheet name="Tabl.21(30)" sheetId="19" r:id="rId21"/>
  </sheets>
  <definedNames>
    <definedName name="_xlnm.Print_Area" localSheetId="0">'Tabl.1(10)'!$A$1:$F$31</definedName>
    <definedName name="_xlnm.Print_Area" localSheetId="9">'Tabl.10(19)'!$A$1:$D$9</definedName>
    <definedName name="_xlnm.Print_Area" localSheetId="10">'Tabl.11(20)'!$A$1:$H$13</definedName>
    <definedName name="_xlnm.Print_Area" localSheetId="11">'Tabl.12(21)'!$A$1:$H$13</definedName>
    <definedName name="_xlnm.Print_Area" localSheetId="12">'Tabl.13(22)'!$A$1:$H$13</definedName>
    <definedName name="_xlnm.Print_Area" localSheetId="13">'Tabl.14(23)'!$A$1:$D$9</definedName>
    <definedName name="_xlnm.Print_Area" localSheetId="14">'Tabl.15(24)'!$A$1:$D$9</definedName>
    <definedName name="_xlnm.Print_Area" localSheetId="15">'Tabl.16(25)'!$A$1:$H$10</definedName>
    <definedName name="_xlnm.Print_Area" localSheetId="16">'Tabl.17(26)'!$A$1:$F$12</definedName>
    <definedName name="_xlnm.Print_Area" localSheetId="1">'Tabl.2(11)'!$A$1:$D$13</definedName>
    <definedName name="_xlnm.Print_Area" localSheetId="19">'Tabl.20(29)'!$A$1:$D$12</definedName>
    <definedName name="_xlnm.Print_Area" localSheetId="20">'Tabl.21(30)'!$A$1:$D$12</definedName>
    <definedName name="_xlnm.Print_Area" localSheetId="2">'Tabl.3(12)'!$A$1:$D$14</definedName>
    <definedName name="_xlnm.Print_Area" localSheetId="3">'Tabl.4(13)'!$A$1:$D$7</definedName>
    <definedName name="_xlnm.Print_Area" localSheetId="4">'Tabl.5(14)'!$A$1:$D$19</definedName>
    <definedName name="_xlnm.Print_Area" localSheetId="5">'Tabl.6(15)'!$A$1:$F$12</definedName>
    <definedName name="_xlnm.Print_Area" localSheetId="6">'Tabl.7(16)'!$A$1:$E$14</definedName>
    <definedName name="_xlnm.Print_Area" localSheetId="7">'Tabl.8(17)'!$A$1:$E$11</definedName>
    <definedName name="_xlnm.Print_Area" localSheetId="8">'Tabl.9(18)'!$A$1:$D$22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1" l="1"/>
  <c r="D5" i="21"/>
  <c r="D12" i="8"/>
  <c r="D11" i="8"/>
  <c r="D10" i="8"/>
  <c r="D9" i="8"/>
  <c r="D6" i="8"/>
  <c r="D5" i="8"/>
</calcChain>
</file>

<file path=xl/sharedStrings.xml><?xml version="1.0" encoding="utf-8"?>
<sst xmlns="http://schemas.openxmlformats.org/spreadsheetml/2006/main" count="484" uniqueCount="313">
  <si>
    <t>ENVIRONMENTAL  PROTECTION</t>
  </si>
  <si>
    <t>WYSZCZEGÓLNIENIE</t>
  </si>
  <si>
    <t>SPECIFICATION</t>
  </si>
  <si>
    <t>w tym:</t>
  </si>
  <si>
    <t>of which:</t>
  </si>
  <si>
    <t xml:space="preserve">Użytki rolne  </t>
  </si>
  <si>
    <t>Agricultural land</t>
  </si>
  <si>
    <t xml:space="preserve">grunty rolne zabudowane </t>
  </si>
  <si>
    <t>agricultural built-up areas</t>
  </si>
  <si>
    <r>
      <t>GEODESIC  STATUS</t>
    </r>
    <r>
      <rPr>
        <i/>
        <vertAlign val="superscript"/>
        <sz val="9"/>
        <color theme="1"/>
        <rFont val="Arial"/>
        <family val="2"/>
        <charset val="238"/>
      </rPr>
      <t> a</t>
    </r>
    <r>
      <rPr>
        <i/>
        <sz val="9"/>
        <color theme="1"/>
        <rFont val="Arial"/>
        <family val="2"/>
        <charset val="238"/>
      </rPr>
      <t xml:space="preserve">  AND  DIRECTIONS  OF  CITY  LAND  USE</t>
    </r>
  </si>
  <si>
    <r>
      <t>Powierzchnia ogólna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</si>
  <si>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Total area</t>
    </r>
    <r>
      <rPr>
        <b/>
        <i/>
        <vertAlign val="superscript"/>
        <sz val="9"/>
        <color theme="1"/>
        <rFont val="Arial"/>
        <family val="2"/>
        <charset val="238"/>
      </rPr>
      <t xml:space="preserve"> b</t>
    </r>
  </si>
  <si>
    <t xml:space="preserve">Grunty pod wodami  </t>
  </si>
  <si>
    <t xml:space="preserve">w tym powierzchniowymi  </t>
  </si>
  <si>
    <t xml:space="preserve">płynącymi  </t>
  </si>
  <si>
    <t xml:space="preserve">flowing </t>
  </si>
  <si>
    <t xml:space="preserve">stojącymi  </t>
  </si>
  <si>
    <t xml:space="preserve">standing </t>
  </si>
  <si>
    <t xml:space="preserve">tereny mieszkaniowe  </t>
  </si>
  <si>
    <t>residential areas</t>
  </si>
  <si>
    <t xml:space="preserve">tereny przemysłowe  </t>
  </si>
  <si>
    <t>industrial areas</t>
  </si>
  <si>
    <t xml:space="preserve">tereny komunikacyjne  </t>
  </si>
  <si>
    <t>transport areas</t>
  </si>
  <si>
    <t xml:space="preserve">użytki kopalne  </t>
  </si>
  <si>
    <t xml:space="preserve">Nieużytki  </t>
  </si>
  <si>
    <t>Wasteland</t>
  </si>
  <si>
    <t>T O T A L</t>
  </si>
  <si>
    <t xml:space="preserve">Ścieki wymagające oczyszczania  </t>
  </si>
  <si>
    <t>Wastewater requiring treatment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</si>
  <si>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</si>
  <si>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</si>
  <si>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</si>
  <si>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</si>
  <si>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</si>
  <si>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</si>
  <si>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with increased biogene removal </t>
  </si>
  <si>
    <t xml:space="preserve">nieoczyszczane  </t>
  </si>
  <si>
    <t>untreated</t>
  </si>
  <si>
    <t>-</t>
  </si>
  <si>
    <t xml:space="preserve">pyłowych  </t>
  </si>
  <si>
    <t xml:space="preserve">particulates </t>
  </si>
  <si>
    <t xml:space="preserve">gazowych  </t>
  </si>
  <si>
    <t xml:space="preserve">gases </t>
  </si>
  <si>
    <t>particulates</t>
  </si>
  <si>
    <t xml:space="preserve">w tym ze spalania paliw  </t>
  </si>
  <si>
    <t>gazowych (bez dwutlenku węgla)</t>
  </si>
  <si>
    <t>gases (excluding carbon dioxide)</t>
  </si>
  <si>
    <t xml:space="preserve">w tym: dwutlenek siarki  </t>
  </si>
  <si>
    <t>of which: sulphur dioxide</t>
  </si>
  <si>
    <t xml:space="preserve">tlenek węgla  </t>
  </si>
  <si>
    <t xml:space="preserve">tlenki azotu  </t>
  </si>
  <si>
    <t xml:space="preserve">gazowych (bez dwutlenku węgla) </t>
  </si>
  <si>
    <t xml:space="preserve">a Emitujące pyły, gazy lub równocześnie pyły i gazy. </t>
  </si>
  <si>
    <t>a Emitting particulates, gases or particulates and gases.</t>
  </si>
  <si>
    <t>NATURE  PROTECTION</t>
  </si>
  <si>
    <t xml:space="preserve">magazynowane czasowo  </t>
  </si>
  <si>
    <t xml:space="preserve">na 1 mieszkańca w zł  </t>
  </si>
  <si>
    <t>per capita in PLN</t>
  </si>
  <si>
    <t>Protection of air and climate</t>
  </si>
  <si>
    <t xml:space="preserve">Gospodarka ściekowa i ochrona wód  </t>
  </si>
  <si>
    <r>
      <t xml:space="preserve">GOSPODARKA  WODNA     </t>
    </r>
    <r>
      <rPr>
        <i/>
        <sz val="9"/>
        <color theme="1"/>
        <rFont val="Arial"/>
        <family val="2"/>
        <charset val="238"/>
      </rPr>
      <t>WATER  MANAGEMENT</t>
    </r>
  </si>
  <si>
    <t xml:space="preserve">Ujęcia i doprowadzenia wody  </t>
  </si>
  <si>
    <t>Water intakes and systems</t>
  </si>
  <si>
    <r>
      <t xml:space="preserve">OCHRONA  ŚRODOWISKA     </t>
    </r>
    <r>
      <rPr>
        <i/>
        <sz val="9"/>
        <color theme="1"/>
        <rFont val="Arial"/>
        <family val="2"/>
        <charset val="238"/>
      </rPr>
      <t>ENVIRONMENTAL  PROTECTION</t>
    </r>
  </si>
  <si>
    <t xml:space="preserve">ścieki  </t>
  </si>
  <si>
    <t>wastewater</t>
  </si>
  <si>
    <t xml:space="preserve">precipitation water </t>
  </si>
  <si>
    <t>Water supply network in km</t>
  </si>
  <si>
    <t>przekazane innym odbiorcom</t>
  </si>
  <si>
    <t>STACJA  POMIAROWA</t>
  </si>
  <si>
    <t>MONITORING  STATION</t>
  </si>
  <si>
    <t>BENZENE  CONCENTRATION</t>
  </si>
  <si>
    <t>OZONE  CONCENTRATION</t>
  </si>
  <si>
    <t>CARBON  MONOXIDE  CONCENTRATION</t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</si>
  <si>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</si>
  <si>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WYSZCZEGÓLNIENIE
</t>
    </r>
    <r>
      <rPr>
        <i/>
        <sz val="8"/>
        <color theme="0"/>
        <rFont val="Arial"/>
        <family val="2"/>
        <charset val="238"/>
      </rPr>
      <t>SPECIFICATION</t>
    </r>
  </si>
  <si>
    <r>
      <t xml:space="preserve">Powierzchnia o szczególnych walorach przyrodniczych prawnie chroniona
</t>
    </r>
    <r>
      <rPr>
        <i/>
        <sz val="8"/>
        <color theme="0"/>
        <rFont val="Arial"/>
        <family val="2"/>
        <charset val="238"/>
      </rPr>
      <t>Area of special nature value under legal protection</t>
    </r>
  </si>
  <si>
    <r>
      <t xml:space="preserve">ogółem     </t>
    </r>
    <r>
      <rPr>
        <i/>
        <sz val="8"/>
        <color theme="0"/>
        <rFont val="Arial"/>
        <family val="2"/>
        <charset val="238"/>
      </rPr>
      <t>total</t>
    </r>
    <r>
      <rPr>
        <sz val="8"/>
        <color theme="0"/>
        <rFont val="Arial"/>
        <family val="2"/>
        <charset val="238"/>
      </rPr>
      <t xml:space="preserve"> </t>
    </r>
  </si>
  <si>
    <r>
      <t xml:space="preserve">w tym     </t>
    </r>
    <r>
      <rPr>
        <i/>
        <sz val="8"/>
        <color theme="0"/>
        <rFont val="Arial"/>
        <family val="2"/>
        <charset val="238"/>
      </rPr>
      <t>of which</t>
    </r>
  </si>
  <si>
    <r>
      <t xml:space="preserve">w ha
</t>
    </r>
    <r>
      <rPr>
        <i/>
        <sz val="8"/>
        <color theme="0"/>
        <rFont val="Arial"/>
        <family val="2"/>
        <charset val="238"/>
      </rPr>
      <t>in ha</t>
    </r>
  </si>
  <si>
    <r>
      <t xml:space="preserve">w ha     </t>
    </r>
    <r>
      <rPr>
        <i/>
        <sz val="8"/>
        <color theme="0"/>
        <rFont val="Arial"/>
        <family val="2"/>
        <charset val="238"/>
      </rPr>
      <t>in ha</t>
    </r>
  </si>
  <si>
    <r>
      <t>w dam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    </t>
    </r>
    <r>
      <rPr>
        <i/>
        <sz val="8"/>
        <color theme="0"/>
        <rFont val="Arial"/>
        <family val="2"/>
        <charset val="238"/>
      </rPr>
      <t>in dam</t>
    </r>
    <r>
      <rPr>
        <i/>
        <vertAlign val="superscript"/>
        <sz val="8"/>
        <color theme="0"/>
        <rFont val="Arial"/>
        <family val="2"/>
        <charset val="238"/>
      </rPr>
      <t>3</t>
    </r>
  </si>
  <si>
    <r>
      <t>w dam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   </t>
    </r>
    <r>
      <rPr>
        <i/>
        <sz val="8"/>
        <color theme="0"/>
        <rFont val="Arial"/>
        <family val="2"/>
        <charset val="238"/>
      </rPr>
      <t xml:space="preserve"> in dam</t>
    </r>
    <r>
      <rPr>
        <i/>
        <vertAlign val="superscript"/>
        <sz val="8"/>
        <color theme="0"/>
        <rFont val="Arial"/>
        <family val="2"/>
        <charset val="238"/>
      </rPr>
      <t>3</t>
    </r>
  </si>
  <si>
    <r>
      <t>OCHRONA  ŚRODOWISKA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</si>
  <si>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t xml:space="preserve">Gdańsk Śródmieście </t>
  </si>
  <si>
    <t xml:space="preserve">Gdańsk Stogi </t>
  </si>
  <si>
    <t>Gdańsk Nowy Port</t>
  </si>
  <si>
    <t xml:space="preserve">Gdańsk Szadółki </t>
  </si>
  <si>
    <t xml:space="preserve">Gdańsk Wrzeszcz </t>
  </si>
  <si>
    <t>Gdańsk Szadółki</t>
  </si>
  <si>
    <t xml:space="preserve">Gdańsk Nowy Port </t>
  </si>
  <si>
    <t>Gdańsk Stogi</t>
  </si>
  <si>
    <t xml:space="preserve">Gdańsk Wrzeszcz   </t>
  </si>
  <si>
    <t xml:space="preserve">Gdańsk Stogi  </t>
  </si>
  <si>
    <t>Gdańsk Wrzeszcz</t>
  </si>
  <si>
    <t>ATMOSPHERIC  PARTICULATE  MATTER  PM10  CONCENTRATION</t>
  </si>
  <si>
    <t>Forest land in ha</t>
  </si>
  <si>
    <t xml:space="preserve">Publiczne  </t>
  </si>
  <si>
    <t xml:space="preserve">Public </t>
  </si>
  <si>
    <t>w tym własność:</t>
  </si>
  <si>
    <t>of which owned by:</t>
  </si>
  <si>
    <t xml:space="preserve">Skarbu Państwa  </t>
  </si>
  <si>
    <t>the State Treasury</t>
  </si>
  <si>
    <t xml:space="preserve">gminy  </t>
  </si>
  <si>
    <t>gmina</t>
  </si>
  <si>
    <t xml:space="preserve">Prywatne  </t>
  </si>
  <si>
    <t xml:space="preserve">Private </t>
  </si>
  <si>
    <t>Forest cover in %</t>
  </si>
  <si>
    <r>
      <t xml:space="preserve">Grunty leśne w ha </t>
    </r>
    <r>
      <rPr>
        <sz val="9"/>
        <color theme="1"/>
        <rFont val="Arial"/>
        <family val="2"/>
        <charset val="238"/>
      </rPr>
      <t xml:space="preserve"> </t>
    </r>
  </si>
  <si>
    <r>
      <t xml:space="preserve">Lesistość w % </t>
    </r>
    <r>
      <rPr>
        <sz val="9"/>
        <color theme="1"/>
        <rFont val="Arial"/>
        <family val="2"/>
        <charset val="238"/>
      </rPr>
      <t xml:space="preserve"> </t>
    </r>
  </si>
  <si>
    <r>
      <t xml:space="preserve">Lasy w ha </t>
    </r>
    <r>
      <rPr>
        <sz val="9"/>
        <color theme="1"/>
        <rFont val="Arial"/>
        <family val="2"/>
        <charset val="238"/>
      </rPr>
      <t xml:space="preserve"> 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</si>
  <si>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40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40 µg/m</t>
    </r>
    <r>
      <rPr>
        <i/>
        <vertAlign val="superscript"/>
        <sz val="8"/>
        <color theme="0"/>
        <rFont val="Arial"/>
        <family val="2"/>
        <charset val="238"/>
      </rPr>
      <t>3) 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</si>
  <si>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20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</si>
  <si>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40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40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</si>
  <si>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</si>
  <si>
    <t xml:space="preserve">Użytki ekologiczne </t>
  </si>
  <si>
    <t>Ecological areas</t>
  </si>
  <si>
    <r>
      <t>parki krajobrazowe</t>
    </r>
    <r>
      <rPr>
        <vertAlign val="superscript"/>
        <sz val="8"/>
        <color theme="0"/>
        <rFont val="Arial"/>
        <family val="2"/>
        <charset val="238"/>
      </rPr>
      <t xml:space="preserve"> a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landscape parks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</si>
  <si>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</si>
  <si>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>mining grounds</t>
  </si>
  <si>
    <r>
      <t xml:space="preserve">W  %     </t>
    </r>
    <r>
      <rPr>
        <i/>
        <sz val="9"/>
        <color theme="1"/>
        <rFont val="Arial"/>
        <family val="2"/>
        <charset val="238"/>
      </rPr>
      <t>IN  %</t>
    </r>
  </si>
  <si>
    <t xml:space="preserve">discharged directly from plants  </t>
  </si>
  <si>
    <t xml:space="preserve">Z podwyższonym usuwaniem biogenów  </t>
  </si>
  <si>
    <t xml:space="preserve">Biologicznie  </t>
  </si>
  <si>
    <t>Biologically</t>
  </si>
  <si>
    <t>With increased biogene removal</t>
  </si>
  <si>
    <t>TREATED  MUNICIPAL  WASTEWATER  DISCHARGED  THROUGH  SEWAGE  NETWORK</t>
  </si>
  <si>
    <t>of which from the combustion of fuels</t>
  </si>
  <si>
    <r>
      <t xml:space="preserve">w % powierzchni miasta 
</t>
    </r>
    <r>
      <rPr>
        <i/>
        <sz val="8"/>
        <color theme="0"/>
        <rFont val="Arial"/>
        <family val="2"/>
        <charset val="238"/>
      </rPr>
      <t xml:space="preserve">in % of city area </t>
    </r>
  </si>
  <si>
    <r>
      <t>Tereny różne</t>
    </r>
    <r>
      <rPr>
        <vertAlign val="superscript"/>
        <sz val="9"/>
        <rFont val="Arial"/>
        <family val="2"/>
        <charset val="238"/>
      </rPr>
      <t>c</t>
    </r>
  </si>
  <si>
    <r>
      <t>Miscellaneous land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</si>
  <si>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t xml:space="preserve">  nitrogen oxides</t>
  </si>
  <si>
    <t xml:space="preserve">grunty orne, sady, łąki i pastwiska trwałe  </t>
  </si>
  <si>
    <t xml:space="preserve">Grunty leśne oraz zadrzewione i zakrzewione  </t>
  </si>
  <si>
    <t xml:space="preserve">Grunty zabudowane i zurbanizowane  </t>
  </si>
  <si>
    <t xml:space="preserve">odprowadzone  bezpośrednio z zakładów </t>
  </si>
  <si>
    <t xml:space="preserve">z podwyższonym usuwaniem biogenów  </t>
  </si>
  <si>
    <t xml:space="preserve">a Dotyczy tylko ścieków przemysłowych. </t>
  </si>
  <si>
    <t>a Data concern only industrial wastewater.</t>
  </si>
  <si>
    <r>
      <rPr>
        <sz val="8"/>
        <color theme="0"/>
        <rFont val="Arial"/>
        <family val="2"/>
        <charset val="238"/>
      </rPr>
      <t>Pomniki przyrody</t>
    </r>
    <r>
      <rPr>
        <i/>
        <sz val="8"/>
        <color theme="0"/>
        <rFont val="Arial"/>
        <family val="2"/>
        <charset val="238"/>
      </rPr>
      <t xml:space="preserve">
Monuments of nature</t>
    </r>
  </si>
  <si>
    <r>
      <t xml:space="preserve">WASTE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GENERATED  AND  LANDFILLED  (ACCUMULATED)  TO  DATE  AND  ITS  STORAGE  YARDS</t>
    </r>
  </si>
  <si>
    <t xml:space="preserve">Odpady wytworzone w ciągu roku w tys. t  </t>
  </si>
  <si>
    <r>
      <t>OUTLAYS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ON  FIXED  ASSETS  IN  ENVIRONMENTAL  PROTECTION  AND  WATER  MANAGEMENT  (current prices)</t>
    </r>
  </si>
  <si>
    <t xml:space="preserve">Ochrona powietrza atmosferycznego i klimatu  </t>
  </si>
  <si>
    <t xml:space="preserve">Obwałowania przeciwpowodziowe i stacje pomp  </t>
  </si>
  <si>
    <t xml:space="preserve">Flood embankments and pump stations </t>
  </si>
  <si>
    <t>a Według lokalizacji inwestycji.</t>
  </si>
  <si>
    <t>a By site location of investment.</t>
  </si>
  <si>
    <t xml:space="preserve">Sieć kanalizacyjna w km odprowadzająca: </t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</si>
  <si>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5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</si>
  <si>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t>w tym własność osób fizycznych</t>
  </si>
  <si>
    <t>of which owned by natural persons</t>
  </si>
  <si>
    <t xml:space="preserve">Zbiorniki i stopnie wodne </t>
  </si>
  <si>
    <t>Water reservoirs and falls</t>
  </si>
  <si>
    <r>
      <t>Stężenia średnie roczne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Average annual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25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</si>
  <si>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t>INDUSTRIAL  AND  MUNICIPAL  WASTEWATER  REQUIRING  TREATMENT  DISCHARGED  INTO  WATERS  OR  INTO  THE  GROUND</t>
  </si>
  <si>
    <r>
      <t>SULPHUR  DIOXIDE  (SO</t>
    </r>
    <r>
      <rPr>
        <i/>
        <vertAlign val="sub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>)  CONCENTRATION</t>
    </r>
  </si>
  <si>
    <r>
      <t>NITROGEN  DIOXIDE  (NO</t>
    </r>
    <r>
      <rPr>
        <i/>
        <vertAlign val="sub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>)  CONCENTRATION</t>
    </r>
  </si>
  <si>
    <t>ATMOSPHERIC  PARTICULATE  MATTER  PM2.5  CONCENTRATION</t>
  </si>
  <si>
    <t xml:space="preserve">Land under water </t>
  </si>
  <si>
    <t>Built-up and urbanised areas</t>
  </si>
  <si>
    <t>temporarily stored</t>
  </si>
  <si>
    <r>
      <t>Maksymalne dobowe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125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24-hour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125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</si>
  <si>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Liczba godzin z przekroczeniem  (dopuszczalna liczba godzin w roku 18)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Number of hours above the norm (allowable 18 hours per year)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</si>
  <si>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Maksymalne dobowe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50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24-hour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50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</si>
  <si>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Częstość przekroczeń stężeń dobowych (dopuszczalna liczba dni w roku 35)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Incidence of 24-hour norm exceeded (allowable 35 days per year)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</si>
  <si>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>Maksymalne stężenia 8-godzinne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docelowy 120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8-hour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(target value 120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</si>
  <si>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Liczba dni z przekroczeniem (dopuszczalna częstość przekraczania poziomu docelowego w roku kalendarzowym 25 dni)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 xml:space="preserve">Number of days above the norm (allowable incidence of target value exceeded 25 days per calendar year)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</si>
  <si>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Maksymalne stężenia 8-godzinne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10000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>)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>Maximum 8-hour concentration µg/m</t>
    </r>
    <r>
      <rPr>
        <i/>
        <vertAlign val="superscript"/>
        <sz val="8"/>
        <color theme="0"/>
        <rFont val="Arial"/>
        <family val="2"/>
        <charset val="238"/>
      </rPr>
      <t xml:space="preserve">3 </t>
    </r>
    <r>
      <rPr>
        <i/>
        <sz val="8"/>
        <color theme="0"/>
        <rFont val="Arial"/>
        <family val="2"/>
        <charset val="238"/>
      </rPr>
      <t>(limit value 10,000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</si>
  <si>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 xml:space="preserve">TABL. 4 (13). </t>
    </r>
    <r>
      <rPr>
        <b/>
        <sz val="9"/>
        <color theme="1"/>
        <rFont val="Arial"/>
        <family val="2"/>
        <charset val="238"/>
      </rPr>
      <t>OCZYSZCZANE</t>
    </r>
    <r>
      <rPr>
        <sz val="9"/>
        <color theme="1"/>
        <rFont val="Arial"/>
        <family val="2"/>
        <charset val="238"/>
      </rPr>
      <t xml:space="preserve">  </t>
    </r>
    <r>
      <rPr>
        <b/>
        <sz val="9"/>
        <color theme="1"/>
        <rFont val="Arial"/>
        <family val="2"/>
        <charset val="238"/>
      </rPr>
      <t>ŚCIEKI  KOMUNALNE  ODPROWADZONE  SIECIĄ  KANALIZACYJNĄ</t>
    </r>
  </si>
  <si>
    <r>
      <t xml:space="preserve">TABL. 3 (12). </t>
    </r>
    <r>
      <rPr>
        <b/>
        <sz val="9"/>
        <color theme="1"/>
        <rFont val="Arial"/>
        <family val="2"/>
        <charset val="238"/>
      </rPr>
      <t>ŚCIEKI  PRZEMYSŁOWE  I  KOMUNALNE  WYMAGAJĄCE  OCZYSZCZANIA  ODPROWADZONE  DO  WÓD  LUB  DO  ZIEMI</t>
    </r>
  </si>
  <si>
    <r>
      <t xml:space="preserve">TABL. 2 (11). </t>
    </r>
    <r>
      <rPr>
        <b/>
        <sz val="9"/>
        <color theme="1"/>
        <rFont val="Arial"/>
        <family val="2"/>
        <charset val="238"/>
      </rPr>
      <t>ZUŻYCIE  WODY  NA  POTRZEBY  GOSPODARKI  NARODOWEJ  I  LUDNOŚCI</t>
    </r>
  </si>
  <si>
    <r>
      <t xml:space="preserve">TABL. 1 (10). </t>
    </r>
    <r>
      <rPr>
        <b/>
        <sz val="9"/>
        <color theme="1"/>
        <rFont val="Arial"/>
        <family val="2"/>
        <charset val="238"/>
      </rPr>
      <t>STAN  GEODEZYJNY</t>
    </r>
    <r>
      <rPr>
        <b/>
        <vertAlign val="superscript"/>
        <sz val="9"/>
        <color theme="1"/>
        <rFont val="Arial"/>
        <family val="2"/>
        <charset val="238"/>
      </rPr>
      <t> a</t>
    </r>
    <r>
      <rPr>
        <b/>
        <sz val="9"/>
        <color theme="1"/>
        <rFont val="Arial"/>
        <family val="2"/>
        <charset val="238"/>
      </rPr>
      <t xml:space="preserve">  I  KIERUNKI  WYKORZYSTANIA  POWIERZCHNI  MIASTA</t>
    </r>
  </si>
  <si>
    <t xml:space="preserve">arable land, orchards, permanent meadows and pastures </t>
  </si>
  <si>
    <t>a Excluding water consumption for industrial purposes from water supply network of gminas, voivodship waterworks and water companies.</t>
  </si>
  <si>
    <t>a Bez zużycia wody na cele przemysłowe przez wodociągi stanowiące własność gmin, wojewódzkich zakładów usług wodnych i spółek wodnych.</t>
  </si>
  <si>
    <r>
      <t xml:space="preserve">W  HEKTOMETRACH  SZEŚCIENNYCH    </t>
    </r>
    <r>
      <rPr>
        <i/>
        <sz val="9"/>
        <color theme="1"/>
        <rFont val="Arial"/>
        <family val="2"/>
        <charset val="238"/>
      </rPr>
      <t xml:space="preserve"> IN  CUBIC  HECTOMETRE</t>
    </r>
  </si>
  <si>
    <t>EMISSION  AND  REDUCTION  OF  AIR  POLLUTANTS  FROM  PLANTS  OF  SIGNIFICANT  NUISANCE  TO  AIR  QUALITY</t>
  </si>
  <si>
    <t xml:space="preserve">w tym wyposażone w urządzenia do redukcji zanieczyszczeń  </t>
  </si>
  <si>
    <t>Waste generated during the year in thousand tonnes</t>
  </si>
  <si>
    <t>Non-reclaimed storage yards in ha (as of the end of year)</t>
  </si>
  <si>
    <t>Wastewater management and protection of waters</t>
  </si>
  <si>
    <t>Stan w dniu 1 stycznia</t>
  </si>
  <si>
    <t>As of 1 January</t>
  </si>
  <si>
    <t>Stan w dniu 31 grudnia</t>
  </si>
  <si>
    <t>As of 31 December</t>
  </si>
  <si>
    <t xml:space="preserve">  a Bez powierzchni rezerwatów przyrody i innych form ochrony przyrody położonych na ich terenie.</t>
  </si>
  <si>
    <t xml:space="preserve">  a Excluding nature reserves and other forms of nature protection located within those areas.</t>
  </si>
  <si>
    <t xml:space="preserve">Budowa i modernizacja stacji uzdatniania wody  </t>
  </si>
  <si>
    <t>Construction and modernisation of water treatment plants</t>
  </si>
  <si>
    <t>TANGIBLE  EFFECTS  OF  COMPLETED  INVESTMENTS  IN  ENVIRONMENTAL  PROTECTION  AND  WATER  MANAGEMENT</t>
  </si>
  <si>
    <t xml:space="preserve">wody opadowe  </t>
  </si>
  <si>
    <t>Sewage network in km discharging:</t>
  </si>
  <si>
    <t>Emisja zanieczyszczeń w t/r:</t>
  </si>
  <si>
    <t xml:space="preserve">   Ź r ó d ł o: dane Głównego Urzędu Geodezji i Kartografii.</t>
  </si>
  <si>
    <t>MUNICIPAL  WASTE  AND  LIQUID  WASTE</t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</si>
  <si>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</si>
  <si>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t>of which from households</t>
  </si>
  <si>
    <r>
      <t>Czynne składowiska kontrolowane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</t>
    </r>
  </si>
  <si>
    <r>
      <t>Controlled landfill sites in operation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</si>
  <si>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Powierzchnia czynnych składowisk kontrolowanych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ha  </t>
    </r>
  </si>
  <si>
    <r>
      <t>Area of controlled landfill sites in operation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ha</t>
    </r>
  </si>
  <si>
    <r>
      <t>Nieczystości ciekłe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c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>wywiezione w dam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</si>
  <si>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Liquid waste</t>
    </r>
    <r>
      <rPr>
        <i/>
        <vertAlign val="superscript"/>
        <sz val="9"/>
        <color theme="1"/>
        <rFont val="Arial "/>
        <charset val="238"/>
      </rPr>
      <t xml:space="preserve"> c</t>
    </r>
    <r>
      <rPr>
        <i/>
        <sz val="9"/>
        <color theme="1"/>
        <rFont val="Arial "/>
        <charset val="238"/>
      </rPr>
      <t xml:space="preserve"> removed in dam</t>
    </r>
    <r>
      <rPr>
        <i/>
        <vertAlign val="superscript"/>
        <sz val="9"/>
        <color theme="1"/>
        <rFont val="Arial "/>
        <charset val="238"/>
      </rPr>
      <t>3</t>
    </r>
  </si>
  <si>
    <t>a Bez wyselekcjonowanych; dane szacunkowe.   b Stan w dniu 31 grudnia.   c Ścieki gromadzone przejściowo w zbiornikach bezodpływowych.</t>
  </si>
  <si>
    <t>a Excluding selected; estimated data.   b As of 31 December.   c Wastewater stored temporarily in septic tanks.</t>
  </si>
  <si>
    <r>
      <t>Maksymalne godzinowe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200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Maximum hourly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(limit value 200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)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</si>
  <si>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t>Odpady komunalne zmieszane odebrane lub zebrane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 </t>
    </r>
  </si>
  <si>
    <t xml:space="preserve">w tym pochodzące z gospodarstw domowych </t>
  </si>
  <si>
    <r>
      <t>Municipal waste received or collected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 tonnes</t>
    </r>
  </si>
  <si>
    <t>WOJEWÓDZTWO  POMORSKIE</t>
  </si>
  <si>
    <t>POMORSKIE  VOIVODSHIP</t>
  </si>
  <si>
    <t xml:space="preserve">Elektrownia fotowoltaiczna </t>
  </si>
  <si>
    <t xml:space="preserve">Elektrownia wodna  </t>
  </si>
  <si>
    <t xml:space="preserve">Elektrownia wiatrowa  </t>
  </si>
  <si>
    <t>Wind power plant</t>
  </si>
  <si>
    <t>W tym Gdańsk</t>
  </si>
  <si>
    <t>Of which</t>
  </si>
  <si>
    <r>
      <t xml:space="preserve">w MWh     </t>
    </r>
    <r>
      <rPr>
        <i/>
        <sz val="8"/>
        <color rgb="FFFFFFFF"/>
        <rFont val="Arial"/>
        <family val="2"/>
        <charset val="238"/>
      </rPr>
      <t>in MWh</t>
    </r>
  </si>
  <si>
    <t>ELECTRICITY  PRODUCTION  BY  SOURCES  IN  POMORSKIE  VOIVODSHIP</t>
  </si>
  <si>
    <t>Produkcja energii elektrycznej w GWh</t>
  </si>
  <si>
    <t>Electricity production in GWh</t>
  </si>
  <si>
    <t>a Rozporządzenie Ministra Środowiska z dnia 8 października 2019 r. w sprawie poziomów niektórych substancji w powietrzu (Dz. U. z 2019 r. poz. 1931).   </t>
  </si>
  <si>
    <t>a Regulation of the Minister of Environment of 8 October 2019 on concentration of certain substances in the air (Journal of Laws 2019 item 1931).  </t>
  </si>
  <si>
    <r>
      <t xml:space="preserve">ELECTRICITY  GENERATED </t>
    </r>
    <r>
      <rPr>
        <i/>
        <vertAlign val="superscript"/>
        <sz val="9"/>
        <color theme="1"/>
        <rFont val="Arial"/>
        <family val="2"/>
        <charset val="238"/>
      </rPr>
      <t xml:space="preserve">a  </t>
    </r>
    <r>
      <rPr>
        <i/>
        <sz val="9"/>
        <color theme="1"/>
        <rFont val="Arial"/>
        <family val="2"/>
        <charset val="238"/>
      </rPr>
      <t>BY  SOURCES</t>
    </r>
  </si>
  <si>
    <t>Ź r ó d ł o: dane opracowano na podstawie sprawozdawczości Głównego Urzędu Statystycznego, Ministerstwa Energii oraz Urzędu Regulacji Energetyki.</t>
  </si>
  <si>
    <t>WATER  CONSUMPTION  FOR  THE  NEEDS  OF  THE  NATIONAL  ECONOMY  AND  POPULATION</t>
  </si>
  <si>
    <t xml:space="preserve">  carbon monoxide</t>
  </si>
  <si>
    <t>S o u r c e: data compiled on the basis of reports of the Statistics Poland, Ministry of Energy and Energy Regulatory Office.</t>
  </si>
  <si>
    <t>FOREST  LAND  AREA  AND  FOREST  COVER</t>
  </si>
  <si>
    <t>FOREST  AREA</t>
  </si>
  <si>
    <t>Forests in ha</t>
  </si>
  <si>
    <t xml:space="preserve">w tym przez elektrownie wodne i na paliwa odnawialne </t>
  </si>
  <si>
    <t>Hydroelectric power plant</t>
  </si>
  <si>
    <t xml:space="preserve">of which by hydroelectric power and renewable fuels plants </t>
  </si>
  <si>
    <t>Photovoltaic power plant</t>
  </si>
  <si>
    <t>Forest land as well as woodland and shrubland</t>
  </si>
  <si>
    <t>Emission of pollutants in t/y:</t>
  </si>
  <si>
    <r>
      <t xml:space="preserve">w tym z odnawialnych nośników energii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</si>
  <si>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of which from renewable energy sources </t>
    </r>
    <r>
      <rPr>
        <i/>
        <vertAlign val="superscript"/>
        <sz val="9"/>
        <rFont val="Arial"/>
        <family val="2"/>
        <charset val="238"/>
      </rPr>
      <t>a</t>
    </r>
  </si>
  <si>
    <t>2019 = 100</t>
  </si>
  <si>
    <t>of which equipped with systems to reduce the emission of pollutants</t>
  </si>
  <si>
    <t>Zanieczyszczenia zatrzymane w urządzeniach do redukcji zanieczyszczeń w % zanieczyszczeń wytworzonych:</t>
  </si>
  <si>
    <t>Pollutants retained in pollutant reduction systems in % of pollutants produced:</t>
  </si>
  <si>
    <t xml:space="preserve">Niezrekultywowane tereny składowania odpadów w ha (stan w końcu roku) </t>
  </si>
  <si>
    <t xml:space="preserve">w tym nakłady na nowe techniki  i technologie spalania paliw oraz modernizację kotłowni i ciepłowni  </t>
  </si>
  <si>
    <t>of which outlays on modern fuel combustion technologies and techniques as well as the modernisation of boiler and thermal energy plants</t>
  </si>
  <si>
    <t>of which outlays on sewage network discharging wastewater and precipitation waters</t>
  </si>
  <si>
    <t xml:space="preserve">Waste management, protection and recovery of soils, protection of underground water and surface waters </t>
  </si>
  <si>
    <t xml:space="preserve">w tym nakłady na sieć kanalizacyjną odprowadzającą ścieki i wody opadowe  </t>
  </si>
  <si>
    <t xml:space="preserve">Gospodarka odpadami, ochrona i przywrócenie wartości użytkowej gleb, ochrona wód podziemnych i powierzchniowych </t>
  </si>
  <si>
    <t>Udział energii odnawialnej w produkcji energii elektrycznej w %</t>
  </si>
  <si>
    <t xml:space="preserve">Stosunek produkcji energii elektrycznej do zużycia energii elektrycznej w %  </t>
  </si>
  <si>
    <t>Ratio of electricity production to electricity consumption in %</t>
  </si>
  <si>
    <t>Share of renewable energy in electricity production in %</t>
  </si>
  <si>
    <t xml:space="preserve">a Suma produkcji energii elektrycznej z elektrowni wodnych przepływowych, wiatrowych oraz wyprodukowanej z biomasy, biogazu i biopaliw (łącznie z ich współspalaniem). </t>
  </si>
  <si>
    <t>a The sum of electricity production from run-of-river hydroelectric power plants, wind farms and electricity produced from biomass, biogas and biofuels (including their co-combustion).</t>
  </si>
  <si>
    <t xml:space="preserve">O G Ó Ł E M  </t>
  </si>
  <si>
    <r>
      <t xml:space="preserve">w tys. zł     </t>
    </r>
    <r>
      <rPr>
        <i/>
        <sz val="8"/>
        <color theme="0"/>
        <rFont val="Arial"/>
        <family val="2"/>
        <charset val="238"/>
      </rPr>
      <t xml:space="preserve">in thousand PLN 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</si>
  <si>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</si>
  <si>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t xml:space="preserve">Przemysł  </t>
  </si>
  <si>
    <t xml:space="preserve">Industry </t>
  </si>
  <si>
    <r>
      <t xml:space="preserve">Eksploatacja sieci wodociągowej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</si>
  <si>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 xml:space="preserve">Exploitation of water supply network </t>
    </r>
    <r>
      <rPr>
        <i/>
        <vertAlign val="superscript"/>
        <sz val="9"/>
        <color theme="1"/>
        <rFont val="Arial"/>
        <family val="2"/>
        <charset val="238"/>
      </rPr>
      <t>a</t>
    </r>
  </si>
  <si>
    <t xml:space="preserve">Industry  </t>
  </si>
  <si>
    <r>
      <t>chemicznie</t>
    </r>
    <r>
      <rPr>
        <vertAlign val="superscript"/>
        <sz val="9"/>
        <color theme="1"/>
        <rFont val="Arial"/>
        <family val="2"/>
        <charset val="238"/>
      </rPr>
      <t> a</t>
    </r>
    <r>
      <rPr>
        <sz val="9"/>
        <color theme="1"/>
        <rFont val="Arial"/>
        <family val="2"/>
        <charset val="238"/>
      </rPr>
      <t xml:space="preserve">  </t>
    </r>
  </si>
  <si>
    <r>
      <t>chemically</t>
    </r>
    <r>
      <rPr>
        <i/>
        <vertAlign val="superscript"/>
        <sz val="9"/>
        <color theme="1"/>
        <rFont val="Arial"/>
        <family val="2"/>
        <charset val="238"/>
      </rPr>
      <t> a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</si>
  <si>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</si>
  <si>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Zakłady szczególnie uciążliwe dla czystości powietrza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(stan w dniu 31 grudnia)</t>
    </r>
  </si>
  <si>
    <r>
      <t>Plants of significant nuisance to air quality</t>
    </r>
    <r>
      <rPr>
        <i/>
        <vertAlign val="superscript"/>
        <sz val="9"/>
        <color theme="1"/>
        <rFont val="Arial"/>
        <family val="2"/>
        <charset val="238"/>
      </rPr>
      <t xml:space="preserve"> a </t>
    </r>
    <r>
      <rPr>
        <i/>
        <sz val="9"/>
        <color theme="1"/>
        <rFont val="Arial"/>
        <family val="2"/>
        <charset val="238"/>
      </rPr>
      <t>(as of 31 December)</t>
    </r>
  </si>
  <si>
    <r>
      <t xml:space="preserve">rezerwaty przyrody
</t>
    </r>
    <r>
      <rPr>
        <i/>
        <sz val="8"/>
        <color theme="0"/>
        <rFont val="Arial"/>
        <family val="2"/>
        <charset val="238"/>
      </rPr>
      <t>nature reserves</t>
    </r>
  </si>
  <si>
    <r>
      <t xml:space="preserve">poddane odzyskowi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</si>
  <si>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recovered </t>
    </r>
    <r>
      <rPr>
        <i/>
        <vertAlign val="superscript"/>
        <sz val="9"/>
        <color theme="1"/>
        <rFont val="Arial"/>
        <family val="2"/>
        <charset val="238"/>
      </rPr>
      <t>b</t>
    </r>
  </si>
  <si>
    <r>
      <t xml:space="preserve">unieszkodliwione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</si>
  <si>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 xml:space="preserve">treated </t>
    </r>
    <r>
      <rPr>
        <i/>
        <vertAlign val="superscript"/>
        <sz val="9"/>
        <color theme="1"/>
        <rFont val="Arial"/>
        <family val="2"/>
        <charset val="238"/>
      </rPr>
      <t>b</t>
    </r>
  </si>
  <si>
    <r>
      <t xml:space="preserve">w tym składowane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 </t>
    </r>
  </si>
  <si>
    <r>
      <t>of which landfilled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</si>
  <si>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 xml:space="preserve">Odpady dotychczas składowane (nagromadzone)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; (stan w końcu roku) w tys. t </t>
    </r>
  </si>
  <si>
    <r>
      <t xml:space="preserve">Landfilled to date (accumulated) </t>
    </r>
    <r>
      <rPr>
        <i/>
        <vertAlign val="superscript"/>
        <sz val="9"/>
        <color theme="1"/>
        <rFont val="Arial"/>
        <family val="2"/>
        <charset val="238"/>
      </rPr>
      <t>c</t>
    </r>
    <r>
      <rPr>
        <i/>
        <sz val="9"/>
        <color theme="1"/>
        <rFont val="Arial"/>
        <family val="2"/>
        <charset val="238"/>
      </rPr>
      <t xml:space="preserve">; (as of the end of year) in thousand tonnes </t>
    </r>
  </si>
  <si>
    <r>
      <t>Sieć wodociągowa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w km  </t>
    </r>
  </si>
  <si>
    <r>
      <t xml:space="preserve">przyrost (+) lub ubytek (–) w ha w stosunku do 2020 r.
</t>
    </r>
    <r>
      <rPr>
        <i/>
        <sz val="8"/>
        <color theme="0"/>
        <rFont val="Arial"/>
        <family val="2"/>
        <charset val="238"/>
      </rPr>
      <t>increase (+) or decrease (–) in ha in relation to 2020</t>
    </r>
  </si>
  <si>
    <r>
      <t>Maksymalne godzinowe stężenia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 (poziom dopuszczalny 350 µg/m</t>
    </r>
    <r>
      <rPr>
        <vertAlign val="superscript"/>
        <sz val="8"/>
        <color theme="0"/>
        <rFont val="Arial"/>
        <family val="2"/>
        <charset val="238"/>
      </rPr>
      <t>3</t>
    </r>
    <r>
      <rPr>
        <sz val="8"/>
        <color theme="0"/>
        <rFont val="Arial"/>
        <family val="2"/>
        <charset val="238"/>
      </rPr>
      <t xml:space="preserve">) </t>
    </r>
    <r>
      <rPr>
        <vertAlign val="superscript"/>
        <sz val="8"/>
        <color theme="0"/>
        <rFont val="Arial"/>
        <family val="2"/>
        <charset val="238"/>
      </rPr>
      <t xml:space="preserve">a
</t>
    </r>
    <r>
      <rPr>
        <i/>
        <sz val="8"/>
        <color theme="0"/>
        <rFont val="Arial"/>
        <family val="2"/>
        <charset val="238"/>
      </rPr>
      <t>Maximum hourly concentration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 xml:space="preserve"> 
(limit value 350 µg/m</t>
    </r>
    <r>
      <rPr>
        <i/>
        <vertAlign val="superscript"/>
        <sz val="8"/>
        <color theme="0"/>
        <rFont val="Arial"/>
        <family val="2"/>
        <charset val="238"/>
      </rPr>
      <t>3</t>
    </r>
    <r>
      <rPr>
        <i/>
        <sz val="8"/>
        <color theme="0"/>
        <rFont val="Arial"/>
        <family val="2"/>
        <charset val="238"/>
      </rPr>
      <t>)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</si>
  <si>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r>
      <t xml:space="preserve">TABL. 5 (14). </t>
    </r>
    <r>
      <rPr>
        <b/>
        <sz val="9"/>
        <color theme="1"/>
        <rFont val="Arial"/>
        <family val="2"/>
        <charset val="238"/>
      </rPr>
      <t>EMISJA  I  REDUKCJA  ZANIECZYSZCZEŃ  POWIETRZA  Z  ZAKŁADÓW  SZCZEGÓLNIE  UCIĄŻLIWYCH  DLA  CZYSTOŚCI  POWIETRZA</t>
    </r>
  </si>
  <si>
    <r>
      <t xml:space="preserve">TABL. 6 (15). </t>
    </r>
    <r>
      <rPr>
        <b/>
        <sz val="9"/>
        <color theme="1"/>
        <rFont val="Arial"/>
        <family val="2"/>
        <charset val="238"/>
      </rPr>
      <t>OCHRONA  PRZYRODY</t>
    </r>
  </si>
  <si>
    <r>
      <t xml:space="preserve">TABL. 7 (16). </t>
    </r>
    <r>
      <rPr>
        <b/>
        <sz val="9"/>
        <color theme="1"/>
        <rFont val="Arial"/>
        <family val="2"/>
        <charset val="238"/>
      </rPr>
      <t xml:space="preserve">ODPADY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WYTWORZONE  I  DOTYCHCZAS  SKŁADOWANE  (NAGROMADZONE) ORAZ  TERENY  ICH  SKŁADOWANIA</t>
    </r>
  </si>
  <si>
    <r>
      <t>TABL. 8 (17).</t>
    </r>
    <r>
      <rPr>
        <b/>
        <sz val="9"/>
        <color theme="1"/>
        <rFont val="Arial "/>
        <charset val="238"/>
      </rPr>
      <t xml:space="preserve"> ODPADY  KOMUNALNE  I  NIECZYSTOŚCI  CIEKŁE</t>
    </r>
  </si>
  <si>
    <r>
      <t xml:space="preserve">TABL. 9 (18). </t>
    </r>
    <r>
      <rPr>
        <b/>
        <sz val="9"/>
        <color theme="1"/>
        <rFont val="Arial"/>
        <family val="2"/>
        <charset val="238"/>
      </rPr>
      <t>NAKŁADY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NA  ŚRODKI  TRWAŁE  SŁUŻĄCE  OCHRONIE  ŚRODOWISKA  I  GOSPODARCE   WODNEJ  (ceny bieżące)</t>
    </r>
  </si>
  <si>
    <r>
      <t xml:space="preserve">TABL. 10 (19). </t>
    </r>
    <r>
      <rPr>
        <b/>
        <sz val="9"/>
        <color theme="1"/>
        <rFont val="Arial"/>
        <family val="2"/>
        <charset val="238"/>
      </rPr>
      <t>EFEKTY  RZECZOWE  ODDANYCH  DO  UŻYTKU  INWESTYCJI  OCHRONY  ŚRODOWISKA  I  GOSPODARKI  WODNEJ</t>
    </r>
  </si>
  <si>
    <r>
      <t xml:space="preserve">TABL. 11 (20). </t>
    </r>
    <r>
      <rPr>
        <b/>
        <sz val="9"/>
        <color theme="1"/>
        <rFont val="Arial"/>
        <family val="2"/>
        <charset val="238"/>
      </rPr>
      <t>STĘŻENIE  DWUTLENKU  SIARKI  (SO</t>
    </r>
    <r>
      <rPr>
        <b/>
        <vertAlign val="subscript"/>
        <sz val="9"/>
        <color theme="1"/>
        <rFont val="Arial"/>
        <family val="2"/>
        <charset val="238"/>
      </rPr>
      <t>2</t>
    </r>
    <r>
      <rPr>
        <b/>
        <sz val="9"/>
        <color theme="1"/>
        <rFont val="Arial"/>
        <family val="2"/>
        <charset val="238"/>
      </rPr>
      <t>)</t>
    </r>
  </si>
  <si>
    <r>
      <t xml:space="preserve">TABL. 12 (21). </t>
    </r>
    <r>
      <rPr>
        <b/>
        <sz val="9"/>
        <color theme="1"/>
        <rFont val="Arial"/>
        <family val="2"/>
        <charset val="238"/>
      </rPr>
      <t>STĘŻENIE  DWUTLENKU  AZOTU  (NO</t>
    </r>
    <r>
      <rPr>
        <b/>
        <vertAlign val="subscript"/>
        <sz val="9"/>
        <color theme="1"/>
        <rFont val="Arial"/>
        <family val="2"/>
        <charset val="238"/>
      </rPr>
      <t>2</t>
    </r>
    <r>
      <rPr>
        <b/>
        <sz val="9"/>
        <color theme="1"/>
        <rFont val="Arial"/>
        <family val="2"/>
        <charset val="238"/>
      </rPr>
      <t>)</t>
    </r>
  </si>
  <si>
    <r>
      <t xml:space="preserve">TABL. 13 (22). </t>
    </r>
    <r>
      <rPr>
        <b/>
        <sz val="9"/>
        <color theme="1"/>
        <rFont val="Arial"/>
        <family val="2"/>
        <charset val="238"/>
      </rPr>
      <t>STĘŻENIE  PYŁU  ZAWIESZONEGO  PM10</t>
    </r>
  </si>
  <si>
    <r>
      <t xml:space="preserve">TABL. 14 (23). </t>
    </r>
    <r>
      <rPr>
        <b/>
        <sz val="9"/>
        <color theme="1"/>
        <rFont val="Arial"/>
        <family val="2"/>
        <charset val="238"/>
      </rPr>
      <t>STĘŻENIE  PYŁU  ZAWIESZONEGO  PM2,5</t>
    </r>
  </si>
  <si>
    <r>
      <t xml:space="preserve">TABL. 15 (24). </t>
    </r>
    <r>
      <rPr>
        <b/>
        <sz val="9"/>
        <color theme="1"/>
        <rFont val="Arial"/>
        <family val="2"/>
        <charset val="238"/>
      </rPr>
      <t>STĘŻENIE  BENZENU</t>
    </r>
  </si>
  <si>
    <r>
      <t xml:space="preserve">TABL. 16 (25). </t>
    </r>
    <r>
      <rPr>
        <b/>
        <sz val="9"/>
        <color theme="1"/>
        <rFont val="Arial"/>
        <family val="2"/>
        <charset val="238"/>
      </rPr>
      <t>STĘŻENIE  OZONU</t>
    </r>
  </si>
  <si>
    <r>
      <t xml:space="preserve">TABL. 17 (26). </t>
    </r>
    <r>
      <rPr>
        <b/>
        <sz val="9"/>
        <color theme="1"/>
        <rFont val="Arial"/>
        <family val="2"/>
        <charset val="238"/>
      </rPr>
      <t>STĘŻENIE  TLENKU  WĘGLA</t>
    </r>
  </si>
  <si>
    <r>
      <t xml:space="preserve">TABL. 18 (27). </t>
    </r>
    <r>
      <rPr>
        <b/>
        <sz val="9"/>
        <color theme="1"/>
        <rFont val="Arial"/>
        <family val="2"/>
        <charset val="238"/>
      </rPr>
      <t>PRODUKCJA  ENERGII  ELEKTRYCZNEJ  WEDŁUG  ŹRÓDEŁ  W  WOJEWÓDZTWIE  POMORSKIM</t>
    </r>
  </si>
  <si>
    <r>
      <rPr>
        <sz val="9"/>
        <color theme="1"/>
        <rFont val="Arial"/>
        <family val="2"/>
        <charset val="238"/>
      </rPr>
      <t xml:space="preserve">TABL. 19 (28). </t>
    </r>
    <r>
      <rPr>
        <b/>
        <sz val="9"/>
        <color theme="1"/>
        <rFont val="Arial"/>
        <family val="2"/>
        <charset val="238"/>
      </rPr>
      <t xml:space="preserve">WYTWORZONA  ENERGIA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ELEKTRYCZNA  WEDŁUG  ŹRÓDEŁ</t>
    </r>
  </si>
  <si>
    <r>
      <t xml:space="preserve">TABL. 20 (29). </t>
    </r>
    <r>
      <rPr>
        <b/>
        <sz val="9"/>
        <color theme="1"/>
        <rFont val="Arial"/>
        <family val="2"/>
        <charset val="238"/>
      </rPr>
      <t>POWIERZCHNIA  GRUNTÓW  LEŚNYCH  I  LESISTOŚĆ</t>
    </r>
  </si>
  <si>
    <r>
      <t xml:space="preserve">TABL. 21 (30). </t>
    </r>
    <r>
      <rPr>
        <b/>
        <sz val="9"/>
        <color theme="1"/>
        <rFont val="Arial"/>
        <family val="2"/>
        <charset val="238"/>
      </rPr>
      <t>POWIERZCHNIA  LASÓW</t>
    </r>
  </si>
  <si>
    <t xml:space="preserve">   a Patrz uwagi ogólne, ust. 1 na str. 240.  b Obszar lądowy (łącznie z wodami śródlądowymi) oraz część morskich wód wewnętrznych.   c Grunty przeznaczone do rekultywacji oraz niezagospodarowane grunty zrekultywowane, wały ochronne nieprzystosowane do ruchu kołowego.</t>
  </si>
  <si>
    <t xml:space="preserve">   a Z wyłączeniem odpadów komunalnych; patrz uwagi ogólne, ust. 6 na str. 242.    b We własnym zakresie przez wytwórcę.   c Na składowiskach i w obiektach unieszkodliwiania odpadów wydobywczych (w tym hałdach i stawach osadowych) własnych.</t>
  </si>
  <si>
    <t>of which surface water</t>
  </si>
  <si>
    <t>a See general notes, section 1 on page 240.   b Land area (including inland waters) and part of internal seawaters.   c Land designated for reclamation, unused reclaimed land, embankments not designated for vehicle traffic.</t>
  </si>
  <si>
    <t>S o u r c e: data of the Head Office of Geodesy and Cartography.</t>
  </si>
  <si>
    <t xml:space="preserve">a Potwierdzona wydanymi świadectwami pochodzenia. </t>
  </si>
  <si>
    <t>Ź r ó d ł o: Urząd Regulacji Energetyki.</t>
  </si>
  <si>
    <t>a Confirmed by issued certificates of origin.</t>
  </si>
  <si>
    <t>S o u r c e: Energy Regulatory Office.</t>
  </si>
  <si>
    <t>transferred to other recipients</t>
  </si>
  <si>
    <t>Ź r ó d ł o: dane Fundacji ARMAG.</t>
  </si>
  <si>
    <t>S o u r c e: data of the ARMAG Foundation.</t>
  </si>
  <si>
    <t xml:space="preserve">   a Excluding municipal waste; see general notes, section 6 on page 242.   b By waste producer on site.   c On own landfills and in facilities servicing the extractive industries (of which heaps and sedimentation ponds).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</si>
</sst>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8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vertAlign val="subscript"/>
      <sz val="9"/>
      <color theme="1"/>
      <name val="Arial"/>
      <family val="2"/>
      <charset val="238"/>
    </font>
    <font>
      <i/>
      <vertAlign val="subscript"/>
      <sz val="9"/>
      <color theme="1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i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8542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  <border>
      <left/>
      <right style="medium">
        <color rgb="FFBFBFB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2" fillId="0" borderId="0" xfId="0" applyFont="1" applyAlignment="1"/>
    <xf numFmtId="0" fontId="25" fillId="0" borderId="0" xfId="0" applyFont="1" applyAlignment="1"/>
    <xf numFmtId="0" fontId="11" fillId="0" borderId="14" xfId="0" applyFont="1" applyBorder="1" applyAlignment="1">
      <alignment wrapText="1"/>
    </xf>
    <xf numFmtId="0" fontId="1" fillId="0" borderId="15" xfId="0" applyFont="1" applyBorder="1" applyAlignment="1"/>
    <xf numFmtId="0" fontId="12" fillId="0" borderId="16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 indent="1"/>
    </xf>
    <xf numFmtId="0" fontId="12" fillId="0" borderId="16" xfId="0" applyFont="1" applyBorder="1" applyAlignment="1">
      <alignment horizontal="left" wrapText="1" indent="1"/>
    </xf>
    <xf numFmtId="0" fontId="12" fillId="0" borderId="16" xfId="0" applyFont="1" applyBorder="1" applyAlignment="1">
      <alignment wrapText="1"/>
    </xf>
    <xf numFmtId="0" fontId="11" fillId="0" borderId="14" xfId="0" applyFont="1" applyBorder="1" applyAlignment="1">
      <alignment horizontal="left" wrapText="1"/>
    </xf>
    <xf numFmtId="0" fontId="2" fillId="0" borderId="14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10" fillId="0" borderId="16" xfId="0" applyFont="1" applyBorder="1" applyAlignment="1">
      <alignment wrapText="1"/>
    </xf>
    <xf numFmtId="0" fontId="2" fillId="0" borderId="14" xfId="0" applyFont="1" applyBorder="1" applyAlignment="1">
      <alignment horizontal="left" wrapText="1" indent="1"/>
    </xf>
    <xf numFmtId="0" fontId="5" fillId="0" borderId="16" xfId="0" applyFont="1" applyBorder="1" applyAlignment="1">
      <alignment horizontal="left" wrapText="1" indent="1"/>
    </xf>
    <xf numFmtId="0" fontId="5" fillId="0" borderId="16" xfId="0" applyFont="1" applyBorder="1" applyAlignment="1">
      <alignment wrapText="1"/>
    </xf>
    <xf numFmtId="0" fontId="2" fillId="0" borderId="14" xfId="0" applyFont="1" applyBorder="1" applyAlignment="1">
      <alignment horizontal="left" wrapText="1" indent="2"/>
    </xf>
    <xf numFmtId="0" fontId="5" fillId="0" borderId="16" xfId="0" applyFont="1" applyBorder="1" applyAlignment="1">
      <alignment horizontal="left" wrapText="1" indent="2"/>
    </xf>
    <xf numFmtId="164" fontId="2" fillId="0" borderId="18" xfId="0" applyNumberFormat="1" applyFont="1" applyBorder="1" applyAlignment="1">
      <alignment horizontal="right" wrapText="1"/>
    </xf>
    <xf numFmtId="0" fontId="1" fillId="0" borderId="0" xfId="0" applyFont="1" applyAlignment="1">
      <alignment horizontal="left" wrapText="1"/>
    </xf>
    <xf numFmtId="0" fontId="19" fillId="0" borderId="18" xfId="0" applyFont="1" applyBorder="1" applyAlignment="1">
      <alignment horizontal="right" wrapText="1"/>
    </xf>
    <xf numFmtId="164" fontId="19" fillId="0" borderId="18" xfId="0" applyNumberFormat="1" applyFont="1" applyBorder="1" applyAlignment="1">
      <alignment horizontal="right" wrapText="1"/>
    </xf>
    <xf numFmtId="0" fontId="19" fillId="0" borderId="15" xfId="0" applyFont="1" applyBorder="1" applyAlignment="1">
      <alignment horizontal="right" wrapText="1"/>
    </xf>
    <xf numFmtId="164" fontId="19" fillId="0" borderId="15" xfId="0" applyNumberFormat="1" applyFont="1" applyBorder="1" applyAlignment="1">
      <alignment horizontal="right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right"/>
    </xf>
    <xf numFmtId="0" fontId="19" fillId="0" borderId="15" xfId="0" applyFont="1" applyFill="1" applyBorder="1" applyAlignment="1">
      <alignment horizontal="right" wrapText="1"/>
    </xf>
    <xf numFmtId="164" fontId="19" fillId="0" borderId="15" xfId="0" applyNumberFormat="1" applyFont="1" applyFill="1" applyBorder="1" applyAlignment="1">
      <alignment horizontal="right" wrapText="1"/>
    </xf>
    <xf numFmtId="0" fontId="3" fillId="0" borderId="20" xfId="0" applyFont="1" applyBorder="1" applyAlignment="1">
      <alignment horizontal="right" vertical="center" wrapText="1"/>
    </xf>
    <xf numFmtId="0" fontId="2" fillId="0" borderId="20" xfId="0" applyFont="1" applyBorder="1" applyAlignment="1">
      <alignment horizontal="right" vertical="center" wrapText="1"/>
    </xf>
    <xf numFmtId="164" fontId="2" fillId="0" borderId="20" xfId="0" applyNumberFormat="1" applyFont="1" applyBorder="1" applyAlignment="1">
      <alignment horizontal="right" vertical="center" wrapText="1"/>
    </xf>
    <xf numFmtId="0" fontId="18" fillId="0" borderId="0" xfId="0" applyFont="1"/>
    <xf numFmtId="0" fontId="18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0" fontId="28" fillId="2" borderId="21" xfId="0" applyFont="1" applyFill="1" applyBorder="1" applyAlignment="1">
      <alignment horizontal="center" vertical="center" wrapText="1"/>
    </xf>
    <xf numFmtId="0" fontId="7" fillId="0" borderId="0" xfId="0" applyFont="1"/>
    <xf numFmtId="0" fontId="29" fillId="2" borderId="0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36" fillId="0" borderId="19" xfId="0" applyFont="1" applyBorder="1" applyAlignment="1">
      <alignment horizontal="left" wrapText="1" indent="2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2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left" wrapText="1"/>
    </xf>
    <xf numFmtId="0" fontId="18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 indent="2"/>
    </xf>
    <xf numFmtId="0" fontId="5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horizontal="left" wrapText="1"/>
    </xf>
    <xf numFmtId="164" fontId="2" fillId="0" borderId="0" xfId="0" applyNumberFormat="1" applyFont="1" applyAlignment="1"/>
    <xf numFmtId="164" fontId="2" fillId="0" borderId="15" xfId="0" applyNumberFormat="1" applyFont="1" applyFill="1" applyBorder="1" applyAlignment="1">
      <alignment horizontal="right" wrapText="1"/>
    </xf>
    <xf numFmtId="0" fontId="18" fillId="0" borderId="15" xfId="0" applyFont="1" applyBorder="1" applyAlignment="1">
      <alignment horizontal="right" vertical="center" wrapText="1"/>
    </xf>
    <xf numFmtId="0" fontId="2" fillId="0" borderId="18" xfId="0" applyFont="1" applyBorder="1" applyAlignment="1">
      <alignment wrapText="1"/>
    </xf>
    <xf numFmtId="0" fontId="2" fillId="0" borderId="18" xfId="0" applyFont="1" applyBorder="1" applyAlignment="1">
      <alignment horizontal="left" wrapText="1" indent="1"/>
    </xf>
    <xf numFmtId="0" fontId="2" fillId="0" borderId="18" xfId="0" applyFont="1" applyBorder="1" applyAlignment="1">
      <alignment horizontal="left" wrapText="1" indent="2"/>
    </xf>
    <xf numFmtId="0" fontId="2" fillId="0" borderId="18" xfId="0" applyFont="1" applyBorder="1" applyAlignment="1">
      <alignment horizontal="left" wrapText="1"/>
    </xf>
    <xf numFmtId="0" fontId="36" fillId="0" borderId="19" xfId="0" applyFont="1" applyBorder="1" applyAlignment="1">
      <alignment wrapText="1"/>
    </xf>
    <xf numFmtId="0" fontId="36" fillId="0" borderId="19" xfId="0" applyFont="1" applyBorder="1" applyAlignment="1">
      <alignment horizontal="left" wrapText="1" indent="1"/>
    </xf>
    <xf numFmtId="0" fontId="3" fillId="0" borderId="26" xfId="0" applyFont="1" applyFill="1" applyBorder="1" applyAlignment="1">
      <alignment horizontal="right" wrapText="1"/>
    </xf>
    <xf numFmtId="0" fontId="3" fillId="0" borderId="26" xfId="0" applyFont="1" applyFill="1" applyBorder="1" applyAlignment="1"/>
    <xf numFmtId="164" fontId="3" fillId="0" borderId="26" xfId="0" applyNumberFormat="1" applyFont="1" applyFill="1" applyBorder="1" applyAlignment="1">
      <alignment horizontal="right" wrapText="1"/>
    </xf>
    <xf numFmtId="1" fontId="3" fillId="0" borderId="26" xfId="0" applyNumberFormat="1" applyFont="1" applyFill="1" applyBorder="1" applyAlignment="1">
      <alignment horizontal="right" wrapText="1"/>
    </xf>
    <xf numFmtId="0" fontId="2" fillId="0" borderId="15" xfId="0" applyFont="1" applyFill="1" applyBorder="1" applyAlignment="1">
      <alignment horizontal="right" wrapText="1"/>
    </xf>
    <xf numFmtId="0" fontId="2" fillId="0" borderId="15" xfId="0" applyFont="1" applyFill="1" applyBorder="1" applyAlignment="1"/>
    <xf numFmtId="1" fontId="2" fillId="0" borderId="15" xfId="0" applyNumberFormat="1" applyFont="1" applyFill="1" applyBorder="1" applyAlignment="1">
      <alignment horizontal="right" wrapText="1"/>
    </xf>
    <xf numFmtId="0" fontId="2" fillId="0" borderId="15" xfId="0" applyFont="1" applyFill="1" applyBorder="1" applyAlignment="1">
      <alignment horizontal="right" wrapText="1" indent="2"/>
    </xf>
    <xf numFmtId="164" fontId="2" fillId="0" borderId="15" xfId="0" applyNumberFormat="1" applyFont="1" applyFill="1" applyBorder="1" applyAlignment="1">
      <alignment horizontal="right" wrapText="1" indent="2"/>
    </xf>
    <xf numFmtId="0" fontId="3" fillId="0" borderId="17" xfId="0" applyFont="1" applyFill="1" applyBorder="1" applyAlignment="1">
      <alignment horizontal="right" wrapText="1"/>
    </xf>
    <xf numFmtId="164" fontId="3" fillId="0" borderId="0" xfId="0" applyNumberFormat="1" applyFont="1" applyFill="1" applyAlignment="1"/>
    <xf numFmtId="0" fontId="2" fillId="0" borderId="17" xfId="0" applyFont="1" applyFill="1" applyBorder="1" applyAlignment="1">
      <alignment horizontal="right" wrapText="1"/>
    </xf>
    <xf numFmtId="164" fontId="2" fillId="0" borderId="0" xfId="0" applyNumberFormat="1" applyFont="1" applyFill="1" applyAlignment="1"/>
    <xf numFmtId="164" fontId="3" fillId="0" borderId="17" xfId="0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164" fontId="2" fillId="0" borderId="17" xfId="0" applyNumberFormat="1" applyFont="1" applyFill="1" applyBorder="1" applyAlignment="1">
      <alignment horizontal="right" wrapText="1"/>
    </xf>
    <xf numFmtId="164" fontId="2" fillId="0" borderId="18" xfId="0" applyNumberFormat="1" applyFont="1" applyFill="1" applyBorder="1" applyAlignment="1">
      <alignment horizontal="right" wrapText="1"/>
    </xf>
    <xf numFmtId="0" fontId="2" fillId="0" borderId="18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 wrapText="1"/>
    </xf>
    <xf numFmtId="164" fontId="3" fillId="0" borderId="18" xfId="0" applyNumberFormat="1" applyFont="1" applyFill="1" applyBorder="1" applyAlignment="1">
      <alignment horizontal="right" wrapText="1"/>
    </xf>
    <xf numFmtId="0" fontId="3" fillId="0" borderId="18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wrapText="1"/>
    </xf>
    <xf numFmtId="0" fontId="5" fillId="0" borderId="16" xfId="0" applyFont="1" applyFill="1" applyBorder="1" applyAlignment="1">
      <alignment horizontal="left" wrapText="1"/>
    </xf>
    <xf numFmtId="164" fontId="3" fillId="0" borderId="0" xfId="0" applyNumberFormat="1" applyFont="1"/>
    <xf numFmtId="164" fontId="2" fillId="0" borderId="0" xfId="0" applyNumberFormat="1" applyFont="1"/>
    <xf numFmtId="0" fontId="2" fillId="0" borderId="17" xfId="0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horizontal="right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 indent="1"/>
    </xf>
    <xf numFmtId="0" fontId="28" fillId="2" borderId="22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right" vertical="center" wrapText="1"/>
    </xf>
    <xf numFmtId="0" fontId="1" fillId="0" borderId="0" xfId="0" applyFont="1"/>
    <xf numFmtId="164" fontId="2" fillId="0" borderId="15" xfId="0" applyNumberFormat="1" applyFont="1" applyBorder="1"/>
    <xf numFmtId="0" fontId="2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Border="1"/>
    <xf numFmtId="0" fontId="1" fillId="0" borderId="0" xfId="0" applyFont="1" applyAlignment="1"/>
    <xf numFmtId="0" fontId="2" fillId="0" borderId="14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 indent="6"/>
    </xf>
    <xf numFmtId="0" fontId="5" fillId="0" borderId="16" xfId="0" applyFont="1" applyBorder="1" applyAlignment="1">
      <alignment horizontal="left" wrapText="1" indent="7"/>
    </xf>
    <xf numFmtId="0" fontId="3" fillId="0" borderId="14" xfId="0" applyFont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 indent="1"/>
    </xf>
    <xf numFmtId="0" fontId="5" fillId="0" borderId="16" xfId="0" applyFont="1" applyFill="1" applyBorder="1" applyAlignment="1">
      <alignment horizontal="left" wrapText="1" indent="1"/>
    </xf>
    <xf numFmtId="0" fontId="2" fillId="0" borderId="14" xfId="0" applyFont="1" applyFill="1" applyBorder="1" applyAlignment="1">
      <alignment horizontal="left" wrapText="1" indent="2"/>
    </xf>
    <xf numFmtId="0" fontId="5" fillId="0" borderId="16" xfId="0" applyFont="1" applyFill="1" applyBorder="1" applyAlignment="1">
      <alignment horizontal="left" wrapText="1" indent="2"/>
    </xf>
    <xf numFmtId="0" fontId="40" fillId="0" borderId="0" xfId="0" applyFont="1"/>
    <xf numFmtId="164" fontId="11" fillId="0" borderId="15" xfId="0" applyNumberFormat="1" applyFont="1" applyFill="1" applyBorder="1" applyAlignment="1">
      <alignment horizontal="right" wrapText="1"/>
    </xf>
    <xf numFmtId="164" fontId="11" fillId="0" borderId="15" xfId="0" applyNumberFormat="1" applyFont="1" applyFill="1" applyBorder="1"/>
    <xf numFmtId="0" fontId="11" fillId="0" borderId="15" xfId="0" applyFont="1" applyFill="1" applyBorder="1" applyAlignment="1">
      <alignment horizontal="right" wrapText="1"/>
    </xf>
    <xf numFmtId="0" fontId="11" fillId="0" borderId="15" xfId="0" applyFont="1" applyFill="1" applyBorder="1"/>
    <xf numFmtId="0" fontId="2" fillId="0" borderId="15" xfId="0" applyFont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18" fillId="0" borderId="15" xfId="0" applyFont="1" applyBorder="1" applyAlignment="1">
      <alignment horizontal="right" vertical="center"/>
    </xf>
    <xf numFmtId="0" fontId="18" fillId="0" borderId="15" xfId="0" applyFont="1" applyBorder="1" applyAlignment="1">
      <alignment vertical="center"/>
    </xf>
    <xf numFmtId="2" fontId="18" fillId="0" borderId="15" xfId="0" applyNumberFormat="1" applyFont="1" applyBorder="1" applyAlignment="1">
      <alignment vertical="center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left" wrapText="1"/>
    </xf>
    <xf numFmtId="0" fontId="31" fillId="0" borderId="0" xfId="0" applyFont="1" applyAlignment="1">
      <alignment horizontal="left" wrapText="1" indent="1"/>
    </xf>
    <xf numFmtId="0" fontId="20" fillId="0" borderId="0" xfId="0" applyFont="1" applyAlignment="1">
      <alignment horizontal="left" indent="1"/>
    </xf>
    <xf numFmtId="0" fontId="8" fillId="0" borderId="0" xfId="0" applyFont="1" applyAlignment="1">
      <alignment horizontal="left" wrapText="1" indent="1"/>
    </xf>
    <xf numFmtId="0" fontId="26" fillId="2" borderId="0" xfId="0" applyFont="1" applyFill="1" applyAlignment="1">
      <alignment horizontal="left" vertical="center" wrapText="1"/>
    </xf>
    <xf numFmtId="0" fontId="27" fillId="2" borderId="0" xfId="0" applyFont="1" applyFill="1" applyBorder="1" applyAlignment="1">
      <alignment horizontal="left" vertical="center" wrapText="1"/>
    </xf>
    <xf numFmtId="0" fontId="31" fillId="0" borderId="0" xfId="0" applyFont="1" applyAlignment="1">
      <alignment horizontal="left" wrapText="1"/>
    </xf>
    <xf numFmtId="0" fontId="20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8"/>
    </xf>
    <xf numFmtId="0" fontId="5" fillId="0" borderId="0" xfId="0" applyFont="1" applyAlignment="1">
      <alignment horizontal="left" indent="8"/>
    </xf>
    <xf numFmtId="0" fontId="5" fillId="0" borderId="0" xfId="0" applyFont="1" applyBorder="1" applyAlignment="1">
      <alignment horizontal="left" indent="8"/>
    </xf>
    <xf numFmtId="0" fontId="21" fillId="2" borderId="2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 indent="1"/>
    </xf>
    <xf numFmtId="0" fontId="7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8"/>
    </xf>
    <xf numFmtId="0" fontId="21" fillId="2" borderId="8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31" fillId="0" borderId="0" xfId="0" applyFont="1" applyFill="1" applyBorder="1" applyAlignment="1">
      <alignment wrapText="1"/>
    </xf>
    <xf numFmtId="0" fontId="20" fillId="0" borderId="0" xfId="0" applyFont="1" applyFill="1" applyAlignment="1">
      <alignment horizontal="left" wrapText="1"/>
    </xf>
    <xf numFmtId="0" fontId="16" fillId="0" borderId="0" xfId="0" applyFont="1" applyAlignment="1">
      <alignment horizontal="left" wrapText="1" indent="1"/>
    </xf>
    <xf numFmtId="0" fontId="17" fillId="0" borderId="0" xfId="0" applyFont="1" applyAlignment="1">
      <alignment horizontal="left" wrapText="1" indent="1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left" indent="8"/>
    </xf>
    <xf numFmtId="0" fontId="34" fillId="2" borderId="2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 indent="9"/>
    </xf>
    <xf numFmtId="0" fontId="5" fillId="0" borderId="0" xfId="0" applyFont="1" applyAlignment="1">
      <alignment horizontal="left" indent="9"/>
    </xf>
    <xf numFmtId="0" fontId="2" fillId="0" borderId="0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wrapText="1" indent="1"/>
    </xf>
    <xf numFmtId="0" fontId="36" fillId="0" borderId="0" xfId="0" applyFont="1" applyAlignment="1">
      <alignment horizontal="left" vertical="center" indent="9"/>
    </xf>
    <xf numFmtId="0" fontId="18" fillId="0" borderId="0" xfId="0" applyFont="1" applyAlignment="1">
      <alignment horizontal="left" indent="9"/>
    </xf>
    <xf numFmtId="0" fontId="31" fillId="0" borderId="0" xfId="0" applyFont="1" applyAlignment="1">
      <alignment horizontal="left" wrapText="1" indent="1"/>
    </xf>
    <xf numFmtId="0" fontId="7" fillId="0" borderId="0" xfId="0" applyFont="1" applyBorder="1" applyAlignment="1">
      <alignment horizontal="left" wrapText="1" indent="1"/>
    </xf>
    <xf numFmtId="0" fontId="8" fillId="0" borderId="0" xfId="0" applyFont="1" applyAlignment="1">
      <alignment horizontal="left" indent="1"/>
    </xf>
    <xf numFmtId="0" fontId="20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/>
    <xf numFmtId="0" fontId="5" fillId="0" borderId="0" xfId="0" applyFont="1" applyFill="1" applyAlignment="1">
      <alignment horizontal="left" indent="9"/>
    </xf>
    <xf numFmtId="0" fontId="1" fillId="0" borderId="0" xfId="0" applyFont="1" applyFill="1" applyAlignment="1">
      <alignment horizontal="left" indent="9"/>
    </xf>
    <xf numFmtId="0" fontId="28" fillId="2" borderId="22" xfId="0" applyFont="1" applyFill="1" applyBorder="1" applyAlignment="1">
      <alignment horizontal="center" vertical="center" wrapText="1"/>
    </xf>
    <xf numFmtId="0" fontId="29" fillId="2" borderId="23" xfId="0" applyFont="1" applyFill="1" applyBorder="1" applyAlignment="1">
      <alignment horizontal="center" vertical="center" wrapText="1"/>
    </xf>
    <xf numFmtId="0" fontId="28" fillId="2" borderId="24" xfId="0" applyFont="1" applyFill="1" applyBorder="1" applyAlignment="1">
      <alignment horizontal="center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indent="1"/>
    </xf>
    <xf numFmtId="0" fontId="2" fillId="0" borderId="0" xfId="0" applyFont="1" applyAlignment="1">
      <alignment horizontal="left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8542"/>
      <color rgb="FF4A84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showGridLines="0" tabSelected="1" zoomScaleNormal="100" zoomScaleSheetLayoutView="100" workbookViewId="0">
      <selection sqref="A1:F1"/>
    </sheetView>
  </sheetViews>
  <sheetFormatPr defaultColWidth="9.109375" defaultRowHeight="13.8"/>
  <cols>
    <col min="1" max="1" width="38.5546875" style="107" customWidth="1"/>
    <col min="2" max="2" width="17.88671875" style="107" customWidth="1"/>
    <col min="3" max="3" width="19.5546875" style="107" customWidth="1"/>
    <col min="4" max="4" width="20" style="107" customWidth="1"/>
    <col min="5" max="5" width="16.5546875" style="107" customWidth="1"/>
    <col min="6" max="6" width="49.44140625" style="107" customWidth="1"/>
    <col min="7" max="16384" width="9.109375" style="107"/>
  </cols>
  <sheetData>
    <row r="1" spans="1:6" ht="20.100000000000001" customHeight="1">
      <c r="A1" s="133" t="s">
        <v>84</v>
      </c>
      <c r="B1" s="133"/>
      <c r="C1" s="133"/>
      <c r="D1" s="133"/>
      <c r="E1" s="133"/>
      <c r="F1" s="133"/>
    </row>
    <row r="2" spans="1:6" ht="20.100000000000001" customHeight="1">
      <c r="A2" s="134" t="s">
        <v>0</v>
      </c>
      <c r="B2" s="134"/>
      <c r="C2" s="134"/>
      <c r="D2" s="134"/>
      <c r="E2" s="134"/>
      <c r="F2" s="134"/>
    </row>
    <row r="3" spans="1:6">
      <c r="A3" s="137" t="s">
        <v>173</v>
      </c>
      <c r="B3" s="137"/>
      <c r="C3" s="137"/>
      <c r="D3" s="137"/>
      <c r="E3" s="137"/>
      <c r="F3" s="137"/>
    </row>
    <row r="4" spans="1:6">
      <c r="A4" s="138" t="s">
        <v>183</v>
      </c>
      <c r="B4" s="138"/>
      <c r="C4" s="138"/>
      <c r="D4" s="138"/>
      <c r="E4" s="138"/>
      <c r="F4" s="138"/>
    </row>
    <row r="5" spans="1:6">
      <c r="A5" s="139" t="s">
        <v>9</v>
      </c>
      <c r="B5" s="139"/>
      <c r="C5" s="139"/>
      <c r="D5" s="139"/>
      <c r="E5" s="139"/>
      <c r="F5" s="139"/>
    </row>
    <row r="6" spans="1:6">
      <c r="A6" s="140" t="s">
        <v>184</v>
      </c>
      <c r="B6" s="140"/>
      <c r="C6" s="140"/>
      <c r="D6" s="140"/>
      <c r="E6" s="140"/>
      <c r="F6" s="140"/>
    </row>
    <row r="7" spans="1:6" ht="14.4" thickBot="1">
      <c r="A7" s="141" t="s">
        <v>1</v>
      </c>
      <c r="B7" s="94">
        <v>2020</v>
      </c>
      <c r="C7" s="143">
        <v>2021</v>
      </c>
      <c r="D7" s="143"/>
      <c r="E7" s="143"/>
      <c r="F7" s="144" t="s">
        <v>2</v>
      </c>
    </row>
    <row r="8" spans="1:6" ht="72.75" customHeight="1" thickBot="1">
      <c r="A8" s="142"/>
      <c r="B8" s="146" t="s">
        <v>80</v>
      </c>
      <c r="C8" s="146"/>
      <c r="D8" s="95" t="s">
        <v>119</v>
      </c>
      <c r="E8" s="95" t="s">
        <v>281</v>
      </c>
      <c r="F8" s="145"/>
    </row>
    <row r="9" spans="1:6" ht="20.100000000000001" customHeight="1">
      <c r="A9" s="44" t="s">
        <v>10</v>
      </c>
      <c r="B9" s="64">
        <v>26196</v>
      </c>
      <c r="C9" s="65">
        <v>26196</v>
      </c>
      <c r="D9" s="66">
        <v>100</v>
      </c>
      <c r="E9" s="67">
        <v>0</v>
      </c>
      <c r="F9" s="50" t="s">
        <v>11</v>
      </c>
    </row>
    <row r="10" spans="1:6">
      <c r="A10" s="45" t="s">
        <v>5</v>
      </c>
      <c r="B10" s="68">
        <v>8296</v>
      </c>
      <c r="C10" s="69">
        <v>8209</v>
      </c>
      <c r="D10" s="56">
        <v>31.3</v>
      </c>
      <c r="E10" s="70">
        <v>-87</v>
      </c>
      <c r="F10" s="51" t="s">
        <v>6</v>
      </c>
    </row>
    <row r="11" spans="1:6">
      <c r="A11" s="46" t="s">
        <v>3</v>
      </c>
      <c r="B11" s="71"/>
      <c r="C11" s="69"/>
      <c r="D11" s="72"/>
      <c r="E11" s="70"/>
      <c r="F11" s="52" t="s">
        <v>4</v>
      </c>
    </row>
    <row r="12" spans="1:6" ht="15" customHeight="1">
      <c r="A12" s="47" t="s">
        <v>133</v>
      </c>
      <c r="B12" s="68">
        <v>7856</v>
      </c>
      <c r="C12" s="69">
        <v>7768</v>
      </c>
      <c r="D12" s="56">
        <v>29.7</v>
      </c>
      <c r="E12" s="70">
        <v>-88</v>
      </c>
      <c r="F12" s="53" t="s">
        <v>174</v>
      </c>
    </row>
    <row r="13" spans="1:6" ht="13.5" customHeight="1">
      <c r="A13" s="47" t="s">
        <v>7</v>
      </c>
      <c r="B13" s="68">
        <v>167</v>
      </c>
      <c r="C13" s="69">
        <v>170</v>
      </c>
      <c r="D13" s="56">
        <v>0.6</v>
      </c>
      <c r="E13" s="70">
        <v>3</v>
      </c>
      <c r="F13" s="53" t="s">
        <v>8</v>
      </c>
    </row>
    <row r="14" spans="1:6" ht="13.5" customHeight="1">
      <c r="A14" s="48" t="s">
        <v>134</v>
      </c>
      <c r="B14" s="68">
        <v>4882</v>
      </c>
      <c r="C14" s="69">
        <v>4870</v>
      </c>
      <c r="D14" s="56">
        <v>18.600000000000001</v>
      </c>
      <c r="E14" s="70">
        <v>-12</v>
      </c>
      <c r="F14" s="54" t="s">
        <v>237</v>
      </c>
    </row>
    <row r="15" spans="1:6" ht="15" customHeight="1">
      <c r="A15" s="45" t="s">
        <v>12</v>
      </c>
      <c r="B15" s="68">
        <v>1310</v>
      </c>
      <c r="C15" s="69">
        <v>1311</v>
      </c>
      <c r="D15" s="56">
        <v>5</v>
      </c>
      <c r="E15" s="70">
        <v>1</v>
      </c>
      <c r="F15" s="51" t="s">
        <v>160</v>
      </c>
    </row>
    <row r="16" spans="1:6">
      <c r="A16" s="47" t="s">
        <v>13</v>
      </c>
      <c r="B16" s="68">
        <v>759</v>
      </c>
      <c r="C16" s="69">
        <v>759</v>
      </c>
      <c r="D16" s="56">
        <v>2.9</v>
      </c>
      <c r="E16" s="70">
        <v>0</v>
      </c>
      <c r="F16" s="53" t="s">
        <v>302</v>
      </c>
    </row>
    <row r="17" spans="1:6">
      <c r="A17" s="46" t="s">
        <v>14</v>
      </c>
      <c r="B17" s="68">
        <v>632</v>
      </c>
      <c r="C17" s="69">
        <v>626</v>
      </c>
      <c r="D17" s="56">
        <v>2.4</v>
      </c>
      <c r="E17" s="70">
        <v>-6</v>
      </c>
      <c r="F17" s="52" t="s">
        <v>15</v>
      </c>
    </row>
    <row r="18" spans="1:6">
      <c r="A18" s="46" t="s">
        <v>16</v>
      </c>
      <c r="B18" s="68">
        <v>127</v>
      </c>
      <c r="C18" s="69">
        <v>133</v>
      </c>
      <c r="D18" s="56">
        <v>0.5</v>
      </c>
      <c r="E18" s="70">
        <v>6</v>
      </c>
      <c r="F18" s="52" t="s">
        <v>17</v>
      </c>
    </row>
    <row r="19" spans="1:6" ht="15.75" customHeight="1">
      <c r="A19" s="48" t="s">
        <v>135</v>
      </c>
      <c r="B19" s="68">
        <v>10635</v>
      </c>
      <c r="C19" s="69">
        <v>10744</v>
      </c>
      <c r="D19" s="56">
        <v>41</v>
      </c>
      <c r="E19" s="70">
        <v>109</v>
      </c>
      <c r="F19" s="54" t="s">
        <v>161</v>
      </c>
    </row>
    <row r="20" spans="1:6">
      <c r="A20" s="46" t="s">
        <v>3</v>
      </c>
      <c r="B20" s="71"/>
      <c r="C20" s="69"/>
      <c r="D20" s="72"/>
      <c r="E20" s="70"/>
      <c r="F20" s="52" t="s">
        <v>4</v>
      </c>
    </row>
    <row r="21" spans="1:6">
      <c r="A21" s="47" t="s">
        <v>18</v>
      </c>
      <c r="B21" s="68">
        <v>2902</v>
      </c>
      <c r="C21" s="69">
        <v>2955</v>
      </c>
      <c r="D21" s="56">
        <v>11.3</v>
      </c>
      <c r="E21" s="70">
        <v>53</v>
      </c>
      <c r="F21" s="53" t="s">
        <v>19</v>
      </c>
    </row>
    <row r="22" spans="1:6">
      <c r="A22" s="47" t="s">
        <v>20</v>
      </c>
      <c r="B22" s="68">
        <v>1406</v>
      </c>
      <c r="C22" s="69">
        <v>1437</v>
      </c>
      <c r="D22" s="56">
        <v>5.5</v>
      </c>
      <c r="E22" s="70">
        <v>31</v>
      </c>
      <c r="F22" s="53" t="s">
        <v>21</v>
      </c>
    </row>
    <row r="23" spans="1:6">
      <c r="A23" s="47" t="s">
        <v>22</v>
      </c>
      <c r="B23" s="68">
        <v>3303</v>
      </c>
      <c r="C23" s="69">
        <v>3341</v>
      </c>
      <c r="D23" s="56">
        <v>12.8</v>
      </c>
      <c r="E23" s="70">
        <v>38</v>
      </c>
      <c r="F23" s="53" t="s">
        <v>23</v>
      </c>
    </row>
    <row r="24" spans="1:6">
      <c r="A24" s="47" t="s">
        <v>24</v>
      </c>
      <c r="B24" s="68">
        <v>2</v>
      </c>
      <c r="C24" s="69">
        <v>2</v>
      </c>
      <c r="D24" s="56">
        <v>0</v>
      </c>
      <c r="E24" s="70">
        <v>0</v>
      </c>
      <c r="F24" s="53" t="s">
        <v>120</v>
      </c>
    </row>
    <row r="25" spans="1:6" ht="15" customHeight="1">
      <c r="A25" s="49" t="s">
        <v>116</v>
      </c>
      <c r="B25" s="68">
        <v>8</v>
      </c>
      <c r="C25" s="69">
        <v>8</v>
      </c>
      <c r="D25" s="56">
        <v>0</v>
      </c>
      <c r="E25" s="70">
        <v>0</v>
      </c>
      <c r="F25" s="51" t="s">
        <v>117</v>
      </c>
    </row>
    <row r="26" spans="1:6" ht="14.25" customHeight="1">
      <c r="A26" s="45" t="s">
        <v>25</v>
      </c>
      <c r="B26" s="68">
        <v>826</v>
      </c>
      <c r="C26" s="69">
        <v>815</v>
      </c>
      <c r="D26" s="56">
        <v>3.1</v>
      </c>
      <c r="E26" s="70">
        <v>-11</v>
      </c>
      <c r="F26" s="51" t="s">
        <v>26</v>
      </c>
    </row>
    <row r="27" spans="1:6" ht="15.75" customHeight="1">
      <c r="A27" s="49" t="s">
        <v>130</v>
      </c>
      <c r="B27" s="68">
        <v>239</v>
      </c>
      <c r="C27" s="69">
        <v>239</v>
      </c>
      <c r="D27" s="56">
        <v>0.9</v>
      </c>
      <c r="E27" s="70">
        <v>0</v>
      </c>
      <c r="F27" s="51" t="s">
        <v>131</v>
      </c>
    </row>
    <row r="28" spans="1:6" ht="25.5" customHeight="1">
      <c r="A28" s="135" t="s">
        <v>300</v>
      </c>
      <c r="B28" s="135"/>
      <c r="C28" s="135"/>
      <c r="D28" s="135"/>
      <c r="E28" s="135"/>
      <c r="F28" s="135"/>
    </row>
    <row r="29" spans="1:6" ht="13.5" customHeight="1">
      <c r="A29" s="135" t="s">
        <v>195</v>
      </c>
      <c r="B29" s="135"/>
      <c r="C29" s="135"/>
      <c r="D29" s="135"/>
      <c r="E29" s="130"/>
      <c r="F29" s="130"/>
    </row>
    <row r="30" spans="1:6" ht="13.5" customHeight="1">
      <c r="A30" s="136" t="s">
        <v>303</v>
      </c>
      <c r="B30" s="136"/>
      <c r="C30" s="136"/>
      <c r="D30" s="136"/>
      <c r="E30" s="136"/>
      <c r="F30" s="136"/>
    </row>
    <row r="31" spans="1:6" ht="13.5" customHeight="1">
      <c r="A31" s="132" t="s">
        <v>304</v>
      </c>
      <c r="B31" s="132"/>
      <c r="C31" s="132"/>
      <c r="D31" s="132"/>
      <c r="E31" s="129"/>
      <c r="F31" s="129"/>
    </row>
  </sheetData>
  <mergeCells count="14">
    <mergeCell ref="A31:D31"/>
    <mergeCell ref="A1:F1"/>
    <mergeCell ref="A2:F2"/>
    <mergeCell ref="A28:F28"/>
    <mergeCell ref="A30:F30"/>
    <mergeCell ref="A3:F3"/>
    <mergeCell ref="A4:F4"/>
    <mergeCell ref="A5:F5"/>
    <mergeCell ref="A6:F6"/>
    <mergeCell ref="A7:A8"/>
    <mergeCell ref="C7:E7"/>
    <mergeCell ref="F7:F8"/>
    <mergeCell ref="B8:C8"/>
    <mergeCell ref="A29:D29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33" style="107" customWidth="1"/>
    <col min="2" max="2" width="19.6640625" style="107" customWidth="1"/>
    <col min="3" max="3" width="18.44140625" style="107" customWidth="1"/>
    <col min="4" max="4" width="34.5546875" style="107" customWidth="1"/>
    <col min="5" max="16384" width="9.109375" style="107"/>
  </cols>
  <sheetData>
    <row r="1" spans="1:4">
      <c r="A1" s="137" t="s">
        <v>172</v>
      </c>
      <c r="B1" s="137"/>
      <c r="C1" s="137"/>
      <c r="D1" s="137"/>
    </row>
    <row r="2" spans="1:4">
      <c r="A2" s="139" t="s">
        <v>227</v>
      </c>
      <c r="B2" s="139"/>
      <c r="C2" s="139"/>
      <c r="D2" s="139"/>
    </row>
    <row r="3" spans="1:4" ht="20.100000000000001" customHeight="1">
      <c r="A3" s="24" t="s">
        <v>1</v>
      </c>
      <c r="B3" s="25">
        <v>2019</v>
      </c>
      <c r="C3" s="25">
        <v>2020</v>
      </c>
      <c r="D3" s="26" t="s">
        <v>2</v>
      </c>
    </row>
    <row r="4" spans="1:4" ht="18" customHeight="1">
      <c r="A4" s="148" t="s">
        <v>177</v>
      </c>
      <c r="B4" s="149"/>
      <c r="C4" s="149"/>
      <c r="D4" s="149"/>
    </row>
    <row r="5" spans="1:4">
      <c r="A5" s="11" t="s">
        <v>260</v>
      </c>
      <c r="B5" s="73">
        <v>53.5</v>
      </c>
      <c r="C5" s="74">
        <v>51.1</v>
      </c>
      <c r="D5" s="12" t="s">
        <v>27</v>
      </c>
    </row>
    <row r="6" spans="1:4" ht="13.5" customHeight="1">
      <c r="A6" s="10" t="s">
        <v>261</v>
      </c>
      <c r="B6" s="75">
        <v>29.4</v>
      </c>
      <c r="C6" s="76">
        <v>27.4</v>
      </c>
      <c r="D6" s="15" t="s">
        <v>262</v>
      </c>
    </row>
    <row r="7" spans="1:4" ht="14.25" customHeight="1">
      <c r="A7" s="10" t="s">
        <v>263</v>
      </c>
      <c r="B7" s="75">
        <v>24.1</v>
      </c>
      <c r="C7" s="76">
        <v>23.7</v>
      </c>
      <c r="D7" s="15" t="s">
        <v>264</v>
      </c>
    </row>
    <row r="8" spans="1:4" ht="18.75" customHeight="1">
      <c r="A8" s="150" t="s">
        <v>121</v>
      </c>
      <c r="B8" s="150"/>
      <c r="C8" s="150"/>
      <c r="D8" s="148"/>
    </row>
    <row r="9" spans="1:4" ht="13.5" customHeight="1">
      <c r="A9" s="11" t="s">
        <v>260</v>
      </c>
      <c r="B9" s="77">
        <v>100</v>
      </c>
      <c r="C9" s="74">
        <v>100</v>
      </c>
      <c r="D9" s="12" t="s">
        <v>27</v>
      </c>
    </row>
    <row r="10" spans="1:4" ht="15" customHeight="1">
      <c r="A10" s="10" t="s">
        <v>261</v>
      </c>
      <c r="B10" s="75">
        <v>54.9</v>
      </c>
      <c r="C10" s="76">
        <v>53.7</v>
      </c>
      <c r="D10" s="15" t="s">
        <v>265</v>
      </c>
    </row>
    <row r="11" spans="1:4" ht="12.75" customHeight="1">
      <c r="A11" s="10" t="s">
        <v>263</v>
      </c>
      <c r="B11" s="75">
        <v>45.1</v>
      </c>
      <c r="C11" s="76">
        <v>46.3</v>
      </c>
      <c r="D11" s="15" t="s">
        <v>264</v>
      </c>
    </row>
    <row r="12" spans="1:4" ht="18" customHeight="1">
      <c r="A12" s="151" t="s">
        <v>176</v>
      </c>
      <c r="B12" s="151"/>
      <c r="C12" s="151"/>
      <c r="D12" s="151"/>
    </row>
    <row r="13" spans="1:4" ht="15.75" customHeight="1">
      <c r="A13" s="132" t="s">
        <v>175</v>
      </c>
      <c r="B13" s="147"/>
      <c r="C13" s="147"/>
      <c r="D13" s="147"/>
    </row>
  </sheetData>
  <mergeCells count="6">
    <mergeCell ref="A13:D13"/>
    <mergeCell ref="A4:D4"/>
    <mergeCell ref="A8:D8"/>
    <mergeCell ref="A1:D1"/>
    <mergeCell ref="A2:D2"/>
    <mergeCell ref="A12:D12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39.44140625" style="107" customWidth="1"/>
    <col min="2" max="2" width="23.5546875" style="107" customWidth="1"/>
    <col min="3" max="3" width="22" style="107" customWidth="1"/>
    <col min="4" max="4" width="35.88671875" style="107" customWidth="1"/>
    <col min="5" max="16384" width="9.109375" style="107"/>
  </cols>
  <sheetData>
    <row r="1" spans="1:4" ht="15" customHeight="1">
      <c r="A1" s="153" t="s">
        <v>171</v>
      </c>
      <c r="B1" s="137"/>
      <c r="C1" s="137"/>
      <c r="D1" s="137"/>
    </row>
    <row r="2" spans="1:4" ht="15" customHeight="1">
      <c r="A2" s="154" t="s">
        <v>156</v>
      </c>
      <c r="B2" s="154"/>
      <c r="C2" s="154"/>
      <c r="D2" s="154"/>
    </row>
    <row r="3" spans="1:4" ht="15" customHeight="1" thickBot="1">
      <c r="A3" s="141" t="s">
        <v>1</v>
      </c>
      <c r="B3" s="94">
        <v>2019</v>
      </c>
      <c r="C3" s="94">
        <v>2020</v>
      </c>
      <c r="D3" s="144" t="s">
        <v>2</v>
      </c>
    </row>
    <row r="4" spans="1:4" ht="15" customHeight="1">
      <c r="A4" s="155"/>
      <c r="B4" s="157" t="s">
        <v>83</v>
      </c>
      <c r="C4" s="157"/>
      <c r="D4" s="156"/>
    </row>
    <row r="5" spans="1:4" ht="20.100000000000001" customHeight="1">
      <c r="A5" s="108" t="s">
        <v>28</v>
      </c>
      <c r="B5" s="75">
        <v>28707</v>
      </c>
      <c r="C5" s="78">
        <v>27237</v>
      </c>
      <c r="D5" s="109" t="s">
        <v>29</v>
      </c>
    </row>
    <row r="6" spans="1:4">
      <c r="A6" s="13" t="s">
        <v>30</v>
      </c>
      <c r="B6" s="75">
        <v>28707</v>
      </c>
      <c r="C6" s="78">
        <v>27237</v>
      </c>
      <c r="D6" s="14" t="s">
        <v>31</v>
      </c>
    </row>
    <row r="7" spans="1:4">
      <c r="A7" s="16" t="s">
        <v>32</v>
      </c>
      <c r="B7" s="75">
        <v>2681</v>
      </c>
      <c r="C7" s="78">
        <v>2803</v>
      </c>
      <c r="D7" s="17" t="s">
        <v>33</v>
      </c>
    </row>
    <row r="8" spans="1:4" ht="13.5" customHeight="1">
      <c r="A8" s="16" t="s">
        <v>266</v>
      </c>
      <c r="B8" s="75">
        <v>2206</v>
      </c>
      <c r="C8" s="78">
        <v>1855</v>
      </c>
      <c r="D8" s="17" t="s">
        <v>267</v>
      </c>
    </row>
    <row r="9" spans="1:4">
      <c r="A9" s="16" t="s">
        <v>34</v>
      </c>
      <c r="B9" s="75">
        <v>2196</v>
      </c>
      <c r="C9" s="78">
        <v>1906</v>
      </c>
      <c r="D9" s="17" t="s">
        <v>35</v>
      </c>
    </row>
    <row r="10" spans="1:4">
      <c r="A10" s="16" t="s">
        <v>137</v>
      </c>
      <c r="B10" s="75">
        <v>21624</v>
      </c>
      <c r="C10" s="78">
        <v>20673</v>
      </c>
      <c r="D10" s="17" t="s">
        <v>36</v>
      </c>
    </row>
    <row r="11" spans="1:4">
      <c r="A11" s="13" t="s">
        <v>37</v>
      </c>
      <c r="B11" s="75" t="s">
        <v>39</v>
      </c>
      <c r="C11" s="79" t="s">
        <v>39</v>
      </c>
      <c r="D11" s="14" t="s">
        <v>38</v>
      </c>
    </row>
    <row r="12" spans="1:4">
      <c r="A12" s="16" t="s">
        <v>136</v>
      </c>
      <c r="B12" s="75" t="s">
        <v>39</v>
      </c>
      <c r="C12" s="79" t="s">
        <v>39</v>
      </c>
      <c r="D12" s="17" t="s">
        <v>122</v>
      </c>
    </row>
    <row r="13" spans="1:4" ht="15.75" customHeight="1">
      <c r="A13" s="152" t="s">
        <v>138</v>
      </c>
      <c r="B13" s="152"/>
      <c r="C13" s="152"/>
      <c r="D13" s="152"/>
    </row>
    <row r="14" spans="1:4" ht="13.5" customHeight="1">
      <c r="A14" s="132" t="s">
        <v>139</v>
      </c>
      <c r="B14" s="132"/>
      <c r="C14" s="132"/>
      <c r="D14" s="132"/>
    </row>
  </sheetData>
  <mergeCells count="7">
    <mergeCell ref="A13:D13"/>
    <mergeCell ref="A14:D14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32.109375" style="107" customWidth="1"/>
    <col min="2" max="2" width="20" style="107" customWidth="1"/>
    <col min="3" max="3" width="18.6640625" style="107" customWidth="1"/>
    <col min="4" max="4" width="37.5546875" style="107" customWidth="1"/>
    <col min="5" max="16384" width="9.109375" style="107"/>
  </cols>
  <sheetData>
    <row r="1" spans="1:8" ht="15" customHeight="1">
      <c r="A1" s="153" t="s">
        <v>170</v>
      </c>
      <c r="B1" s="137"/>
      <c r="C1" s="137"/>
      <c r="D1" s="137"/>
    </row>
    <row r="2" spans="1:8" ht="15" customHeight="1">
      <c r="A2" s="154" t="s">
        <v>127</v>
      </c>
      <c r="B2" s="154"/>
      <c r="C2" s="154"/>
      <c r="D2" s="154"/>
      <c r="E2" s="154"/>
      <c r="F2" s="154"/>
      <c r="G2" s="154"/>
      <c r="H2" s="154"/>
    </row>
    <row r="3" spans="1:8" ht="15" customHeight="1" thickBot="1">
      <c r="A3" s="141" t="s">
        <v>1</v>
      </c>
      <c r="B3" s="94">
        <v>2019</v>
      </c>
      <c r="C3" s="94">
        <v>2020</v>
      </c>
      <c r="D3" s="144" t="s">
        <v>2</v>
      </c>
    </row>
    <row r="4" spans="1:8" ht="15" customHeight="1">
      <c r="A4" s="155"/>
      <c r="B4" s="157" t="s">
        <v>82</v>
      </c>
      <c r="C4" s="157"/>
      <c r="D4" s="156"/>
    </row>
    <row r="5" spans="1:8" ht="20.100000000000001" customHeight="1">
      <c r="A5" s="11" t="s">
        <v>268</v>
      </c>
      <c r="B5" s="73">
        <v>21387</v>
      </c>
      <c r="C5" s="80">
        <v>20462</v>
      </c>
      <c r="D5" s="12" t="s">
        <v>27</v>
      </c>
    </row>
    <row r="6" spans="1:8" ht="13.5" customHeight="1">
      <c r="A6" s="108" t="s">
        <v>123</v>
      </c>
      <c r="B6" s="75">
        <v>21355</v>
      </c>
      <c r="C6" s="78">
        <v>20441</v>
      </c>
      <c r="D6" s="109" t="s">
        <v>126</v>
      </c>
    </row>
    <row r="7" spans="1:8" ht="13.5" customHeight="1">
      <c r="A7" s="108" t="s">
        <v>124</v>
      </c>
      <c r="B7" s="75">
        <v>32</v>
      </c>
      <c r="C7" s="78">
        <v>21</v>
      </c>
      <c r="D7" s="109" t="s">
        <v>125</v>
      </c>
    </row>
    <row r="8" spans="1:8">
      <c r="D8" s="19"/>
    </row>
  </sheetData>
  <mergeCells count="6">
    <mergeCell ref="E2:H2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7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50.5546875" style="107" customWidth="1"/>
    <col min="2" max="2" width="22.6640625" style="107" customWidth="1"/>
    <col min="3" max="3" width="21.33203125" style="107" customWidth="1"/>
    <col min="4" max="4" width="45.109375" style="107" customWidth="1"/>
    <col min="5" max="16384" width="9.109375" style="107"/>
  </cols>
  <sheetData>
    <row r="1" spans="1:4" ht="15.75" customHeight="1">
      <c r="A1" s="153" t="s">
        <v>283</v>
      </c>
      <c r="B1" s="137"/>
      <c r="C1" s="137"/>
      <c r="D1" s="137"/>
    </row>
    <row r="2" spans="1:4" ht="15" customHeight="1">
      <c r="A2" s="154" t="s">
        <v>178</v>
      </c>
      <c r="B2" s="139"/>
      <c r="C2" s="139"/>
      <c r="D2" s="139"/>
    </row>
    <row r="3" spans="1:4" ht="20.100000000000001" customHeight="1">
      <c r="A3" s="24" t="s">
        <v>1</v>
      </c>
      <c r="B3" s="25">
        <v>2019</v>
      </c>
      <c r="C3" s="25">
        <v>2020</v>
      </c>
      <c r="D3" s="26" t="s">
        <v>2</v>
      </c>
    </row>
    <row r="4" spans="1:4" ht="33" customHeight="1">
      <c r="A4" s="108" t="s">
        <v>269</v>
      </c>
      <c r="B4" s="75">
        <v>15</v>
      </c>
      <c r="C4" s="78">
        <v>13</v>
      </c>
      <c r="D4" s="109" t="s">
        <v>270</v>
      </c>
    </row>
    <row r="5" spans="1:4" ht="24.75" customHeight="1">
      <c r="A5" s="13" t="s">
        <v>179</v>
      </c>
      <c r="B5" s="75">
        <v>11</v>
      </c>
      <c r="C5" s="78">
        <v>10</v>
      </c>
      <c r="D5" s="14" t="s">
        <v>242</v>
      </c>
    </row>
    <row r="6" spans="1:4">
      <c r="A6" s="16" t="s">
        <v>40</v>
      </c>
      <c r="B6" s="75">
        <v>5</v>
      </c>
      <c r="C6" s="78">
        <v>5</v>
      </c>
      <c r="D6" s="17" t="s">
        <v>41</v>
      </c>
    </row>
    <row r="7" spans="1:4" ht="13.5" customHeight="1">
      <c r="A7" s="16" t="s">
        <v>42</v>
      </c>
      <c r="B7" s="75">
        <v>6</v>
      </c>
      <c r="C7" s="78">
        <v>5</v>
      </c>
      <c r="D7" s="17" t="s">
        <v>43</v>
      </c>
    </row>
    <row r="8" spans="1:4" ht="13.5" customHeight="1">
      <c r="A8" s="10" t="s">
        <v>194</v>
      </c>
      <c r="B8" s="75"/>
      <c r="C8" s="78"/>
      <c r="D8" s="15" t="s">
        <v>238</v>
      </c>
    </row>
    <row r="9" spans="1:4">
      <c r="A9" s="13" t="s">
        <v>40</v>
      </c>
      <c r="B9" s="75">
        <v>112</v>
      </c>
      <c r="C9" s="78">
        <v>110</v>
      </c>
      <c r="D9" s="14" t="s">
        <v>44</v>
      </c>
    </row>
    <row r="10" spans="1:4" ht="13.5" customHeight="1">
      <c r="A10" s="16" t="s">
        <v>45</v>
      </c>
      <c r="B10" s="75">
        <v>62</v>
      </c>
      <c r="C10" s="78">
        <v>65</v>
      </c>
      <c r="D10" s="17" t="s">
        <v>128</v>
      </c>
    </row>
    <row r="11" spans="1:4">
      <c r="A11" s="13" t="s">
        <v>46</v>
      </c>
      <c r="B11" s="75">
        <v>5180</v>
      </c>
      <c r="C11" s="78">
        <v>5126</v>
      </c>
      <c r="D11" s="14" t="s">
        <v>47</v>
      </c>
    </row>
    <row r="12" spans="1:4">
      <c r="A12" s="16" t="s">
        <v>48</v>
      </c>
      <c r="B12" s="75">
        <v>1832</v>
      </c>
      <c r="C12" s="78">
        <v>2022</v>
      </c>
      <c r="D12" s="17" t="s">
        <v>49</v>
      </c>
    </row>
    <row r="13" spans="1:4">
      <c r="A13" s="110" t="s">
        <v>50</v>
      </c>
      <c r="B13" s="75">
        <v>917</v>
      </c>
      <c r="C13" s="78">
        <v>793</v>
      </c>
      <c r="D13" s="111" t="s">
        <v>228</v>
      </c>
    </row>
    <row r="14" spans="1:4">
      <c r="A14" s="110" t="s">
        <v>51</v>
      </c>
      <c r="B14" s="75">
        <v>1928</v>
      </c>
      <c r="C14" s="78">
        <v>1861</v>
      </c>
      <c r="D14" s="111" t="s">
        <v>132</v>
      </c>
    </row>
    <row r="15" spans="1:4" ht="27" customHeight="1">
      <c r="A15" s="108" t="s">
        <v>243</v>
      </c>
      <c r="B15" s="75"/>
      <c r="C15" s="78"/>
      <c r="D15" s="109" t="s">
        <v>244</v>
      </c>
    </row>
    <row r="16" spans="1:4">
      <c r="A16" s="13" t="s">
        <v>40</v>
      </c>
      <c r="B16" s="81">
        <v>99.7</v>
      </c>
      <c r="C16" s="76">
        <v>99.8</v>
      </c>
      <c r="D16" s="14" t="s">
        <v>44</v>
      </c>
    </row>
    <row r="17" spans="1:4">
      <c r="A17" s="13" t="s">
        <v>52</v>
      </c>
      <c r="B17" s="81">
        <v>95.2</v>
      </c>
      <c r="C17" s="76">
        <v>96.3</v>
      </c>
      <c r="D17" s="14" t="s">
        <v>47</v>
      </c>
    </row>
    <row r="18" spans="1:4" ht="18.75" customHeight="1">
      <c r="A18" s="152" t="s">
        <v>53</v>
      </c>
      <c r="B18" s="152"/>
      <c r="C18" s="152"/>
      <c r="D18" s="152"/>
    </row>
    <row r="19" spans="1:4">
      <c r="A19" s="132" t="s">
        <v>54</v>
      </c>
      <c r="B19" s="132"/>
      <c r="C19" s="132"/>
      <c r="D19" s="132"/>
    </row>
    <row r="37" spans="5:5">
      <c r="E37" s="2"/>
    </row>
  </sheetData>
  <mergeCells count="4">
    <mergeCell ref="A1:D1"/>
    <mergeCell ref="A2:D2"/>
    <mergeCell ref="A18:D18"/>
    <mergeCell ref="A19:D19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"/>
  <sheetViews>
    <sheetView showGridLines="0" zoomScaleNormal="100" zoomScaleSheetLayoutView="100" workbookViewId="0">
      <selection sqref="A1:F1"/>
    </sheetView>
  </sheetViews>
  <sheetFormatPr defaultColWidth="9.109375" defaultRowHeight="13.8"/>
  <cols>
    <col min="1" max="2" width="16.88671875" style="107" customWidth="1"/>
    <col min="3" max="3" width="16.6640625" style="107" customWidth="1"/>
    <col min="4" max="4" width="17.44140625" style="107" customWidth="1"/>
    <col min="5" max="5" width="18" style="107" customWidth="1"/>
    <col min="6" max="6" width="17.109375" style="107" customWidth="1"/>
    <col min="7" max="16384" width="9.109375" style="107"/>
  </cols>
  <sheetData>
    <row r="1" spans="1:6">
      <c r="A1" s="137" t="s">
        <v>284</v>
      </c>
      <c r="B1" s="137"/>
      <c r="C1" s="137"/>
      <c r="D1" s="137"/>
      <c r="E1" s="137"/>
      <c r="F1" s="137"/>
    </row>
    <row r="2" spans="1:6">
      <c r="A2" s="138" t="s">
        <v>185</v>
      </c>
      <c r="B2" s="138"/>
      <c r="C2" s="138"/>
      <c r="D2" s="138"/>
      <c r="E2" s="138"/>
      <c r="F2" s="138"/>
    </row>
    <row r="3" spans="1:6">
      <c r="A3" s="139" t="s">
        <v>55</v>
      </c>
      <c r="B3" s="139"/>
      <c r="C3" s="139"/>
      <c r="D3" s="139"/>
      <c r="E3" s="139"/>
      <c r="F3" s="139"/>
    </row>
    <row r="4" spans="1:6">
      <c r="A4" s="139" t="s">
        <v>186</v>
      </c>
      <c r="B4" s="139"/>
      <c r="C4" s="139"/>
      <c r="D4" s="139"/>
      <c r="E4" s="139"/>
      <c r="F4" s="139"/>
    </row>
    <row r="5" spans="1:6" ht="30" customHeight="1" thickBot="1">
      <c r="A5" s="141" t="s">
        <v>76</v>
      </c>
      <c r="B5" s="143" t="s">
        <v>77</v>
      </c>
      <c r="C5" s="143"/>
      <c r="D5" s="143"/>
      <c r="E5" s="143"/>
      <c r="F5" s="144" t="s">
        <v>140</v>
      </c>
    </row>
    <row r="6" spans="1:6" ht="18" customHeight="1" thickBot="1">
      <c r="A6" s="142"/>
      <c r="B6" s="146" t="s">
        <v>78</v>
      </c>
      <c r="C6" s="146"/>
      <c r="D6" s="146" t="s">
        <v>79</v>
      </c>
      <c r="E6" s="146"/>
      <c r="F6" s="145"/>
    </row>
    <row r="7" spans="1:6" ht="40.5" customHeight="1" thickBot="1">
      <c r="A7" s="142"/>
      <c r="B7" s="146" t="s">
        <v>80</v>
      </c>
      <c r="C7" s="146" t="s">
        <v>129</v>
      </c>
      <c r="D7" s="95" t="s">
        <v>271</v>
      </c>
      <c r="E7" s="95" t="s">
        <v>118</v>
      </c>
      <c r="F7" s="145"/>
    </row>
    <row r="8" spans="1:6" ht="12.9" customHeight="1">
      <c r="A8" s="155"/>
      <c r="B8" s="157"/>
      <c r="C8" s="157"/>
      <c r="D8" s="157" t="s">
        <v>81</v>
      </c>
      <c r="E8" s="157"/>
      <c r="F8" s="156"/>
    </row>
    <row r="9" spans="1:6" ht="20.100000000000001" customHeight="1">
      <c r="A9" s="108">
        <v>2019</v>
      </c>
      <c r="B9" s="75">
        <v>6555</v>
      </c>
      <c r="C9" s="82">
        <v>25</v>
      </c>
      <c r="D9" s="83">
        <v>270</v>
      </c>
      <c r="E9" s="83">
        <v>2396</v>
      </c>
      <c r="F9" s="84">
        <v>178</v>
      </c>
    </row>
    <row r="10" spans="1:6" ht="20.100000000000001" customHeight="1">
      <c r="A10" s="112">
        <v>2020</v>
      </c>
      <c r="B10" s="73">
        <v>6555</v>
      </c>
      <c r="C10" s="85">
        <v>25</v>
      </c>
      <c r="D10" s="86">
        <v>270</v>
      </c>
      <c r="E10" s="86">
        <v>2396</v>
      </c>
      <c r="F10" s="87">
        <v>179</v>
      </c>
    </row>
    <row r="11" spans="1:6" ht="15.75" customHeight="1">
      <c r="A11" s="159" t="s">
        <v>187</v>
      </c>
      <c r="B11" s="159"/>
      <c r="C11" s="159"/>
      <c r="D11" s="159"/>
      <c r="E11" s="159"/>
      <c r="F11" s="159"/>
    </row>
    <row r="12" spans="1:6" ht="15" customHeight="1">
      <c r="A12" s="158" t="s">
        <v>188</v>
      </c>
      <c r="B12" s="158"/>
      <c r="C12" s="158"/>
      <c r="D12" s="158"/>
      <c r="E12" s="158"/>
      <c r="F12" s="158"/>
    </row>
  </sheetData>
  <mergeCells count="14">
    <mergeCell ref="A12:F12"/>
    <mergeCell ref="A1:F1"/>
    <mergeCell ref="A4:F4"/>
    <mergeCell ref="A2:F2"/>
    <mergeCell ref="A3:F3"/>
    <mergeCell ref="A5:A8"/>
    <mergeCell ref="B5:E5"/>
    <mergeCell ref="F5:F8"/>
    <mergeCell ref="B6:C6"/>
    <mergeCell ref="D6:E6"/>
    <mergeCell ref="B7:B8"/>
    <mergeCell ref="C7:C8"/>
    <mergeCell ref="D8:E8"/>
    <mergeCell ref="A11:F11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4"/>
  <sheetViews>
    <sheetView showGridLines="0" zoomScaleNormal="100" zoomScaleSheetLayoutView="100" workbookViewId="0">
      <selection sqref="A1:E1"/>
    </sheetView>
  </sheetViews>
  <sheetFormatPr defaultColWidth="9.109375" defaultRowHeight="13.8"/>
  <cols>
    <col min="1" max="1" width="45" style="107" customWidth="1"/>
    <col min="2" max="2" width="19.33203125" style="107" customWidth="1"/>
    <col min="3" max="3" width="17.88671875" style="107" customWidth="1"/>
    <col min="4" max="4" width="20" style="107" customWidth="1"/>
    <col min="5" max="5" width="45.88671875" style="107" customWidth="1"/>
    <col min="6" max="16384" width="9.109375" style="107"/>
  </cols>
  <sheetData>
    <row r="1" spans="1:5" ht="14.25" customHeight="1">
      <c r="A1" s="153" t="s">
        <v>285</v>
      </c>
      <c r="B1" s="137"/>
      <c r="C1" s="137"/>
      <c r="D1" s="137"/>
      <c r="E1" s="137"/>
    </row>
    <row r="2" spans="1:5" ht="15" customHeight="1">
      <c r="A2" s="154" t="s">
        <v>141</v>
      </c>
      <c r="B2" s="139"/>
      <c r="C2" s="139"/>
      <c r="D2" s="139"/>
      <c r="E2" s="139"/>
    </row>
    <row r="3" spans="1:5" ht="12.9" customHeight="1" thickBot="1">
      <c r="A3" s="141" t="s">
        <v>1</v>
      </c>
      <c r="B3" s="94">
        <v>2019</v>
      </c>
      <c r="C3" s="143">
        <v>2020</v>
      </c>
      <c r="D3" s="143"/>
      <c r="E3" s="144" t="s">
        <v>2</v>
      </c>
    </row>
    <row r="4" spans="1:5" ht="27" customHeight="1">
      <c r="A4" s="155"/>
      <c r="B4" s="157" t="s">
        <v>75</v>
      </c>
      <c r="C4" s="157"/>
      <c r="D4" s="96" t="s">
        <v>241</v>
      </c>
      <c r="E4" s="156"/>
    </row>
    <row r="5" spans="1:5" ht="18" customHeight="1">
      <c r="A5" s="113" t="s">
        <v>142</v>
      </c>
      <c r="B5" s="81">
        <v>144.5</v>
      </c>
      <c r="C5" s="76">
        <v>241.9</v>
      </c>
      <c r="D5" s="81">
        <f>C5/B5*100</f>
        <v>167.40484429065745</v>
      </c>
      <c r="E5" s="89" t="s">
        <v>180</v>
      </c>
    </row>
    <row r="6" spans="1:5" ht="15" customHeight="1">
      <c r="A6" s="114" t="s">
        <v>272</v>
      </c>
      <c r="B6" s="81">
        <v>12.4</v>
      </c>
      <c r="C6" s="76">
        <v>90.7</v>
      </c>
      <c r="D6" s="81">
        <f>C6/B6*100</f>
        <v>731.45161290322585</v>
      </c>
      <c r="E6" s="115" t="s">
        <v>273</v>
      </c>
    </row>
    <row r="7" spans="1:5" ht="15" customHeight="1">
      <c r="A7" s="114" t="s">
        <v>274</v>
      </c>
      <c r="B7" s="81" t="s">
        <v>39</v>
      </c>
      <c r="C7" s="81" t="s">
        <v>39</v>
      </c>
      <c r="D7" s="81" t="s">
        <v>39</v>
      </c>
      <c r="E7" s="115" t="s">
        <v>275</v>
      </c>
    </row>
    <row r="8" spans="1:5" ht="15" customHeight="1">
      <c r="A8" s="116" t="s">
        <v>276</v>
      </c>
      <c r="B8" s="81" t="s">
        <v>39</v>
      </c>
      <c r="C8" s="81" t="s">
        <v>39</v>
      </c>
      <c r="D8" s="81" t="s">
        <v>39</v>
      </c>
      <c r="E8" s="117" t="s">
        <v>277</v>
      </c>
    </row>
    <row r="9" spans="1:5" ht="15" customHeight="1">
      <c r="A9" s="114" t="s">
        <v>69</v>
      </c>
      <c r="B9" s="81">
        <v>132</v>
      </c>
      <c r="C9" s="76">
        <v>147.9</v>
      </c>
      <c r="D9" s="81">
        <f>C9/B9*100</f>
        <v>112.04545454545456</v>
      </c>
      <c r="E9" s="115" t="s">
        <v>309</v>
      </c>
    </row>
    <row r="10" spans="1:5" ht="15" customHeight="1">
      <c r="A10" s="114" t="s">
        <v>56</v>
      </c>
      <c r="B10" s="81">
        <v>0.1</v>
      </c>
      <c r="C10" s="76">
        <v>3.3</v>
      </c>
      <c r="D10" s="81">
        <f>C10/B10*100</f>
        <v>3299.9999999999991</v>
      </c>
      <c r="E10" s="115" t="s">
        <v>162</v>
      </c>
    </row>
    <row r="11" spans="1:5" ht="26.25" customHeight="1">
      <c r="A11" s="88" t="s">
        <v>278</v>
      </c>
      <c r="B11" s="81">
        <v>1912.7</v>
      </c>
      <c r="C11" s="76">
        <v>1912.7</v>
      </c>
      <c r="D11" s="81">
        <f>C11/B11*100</f>
        <v>100</v>
      </c>
      <c r="E11" s="89" t="s">
        <v>279</v>
      </c>
    </row>
    <row r="12" spans="1:5" ht="29.25" customHeight="1">
      <c r="A12" s="88" t="s">
        <v>245</v>
      </c>
      <c r="B12" s="81">
        <v>30.4</v>
      </c>
      <c r="C12" s="76">
        <v>30.4</v>
      </c>
      <c r="D12" s="81">
        <f>C12/B12*100</f>
        <v>100</v>
      </c>
      <c r="E12" s="89" t="s">
        <v>181</v>
      </c>
    </row>
    <row r="13" spans="1:5" ht="27.75" customHeight="1">
      <c r="A13" s="160" t="s">
        <v>301</v>
      </c>
      <c r="B13" s="160"/>
      <c r="C13" s="160"/>
      <c r="D13" s="160"/>
      <c r="E13" s="160"/>
    </row>
    <row r="14" spans="1:5" ht="24" customHeight="1">
      <c r="A14" s="161" t="s">
        <v>312</v>
      </c>
      <c r="B14" s="161"/>
      <c r="C14" s="161"/>
      <c r="D14" s="161"/>
      <c r="E14" s="161"/>
    </row>
  </sheetData>
  <mergeCells count="8">
    <mergeCell ref="A13:E13"/>
    <mergeCell ref="A14:E14"/>
    <mergeCell ref="C3:D3"/>
    <mergeCell ref="A1:E1"/>
    <mergeCell ref="A2:E2"/>
    <mergeCell ref="A3:A4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1"/>
  <sheetViews>
    <sheetView showGridLines="0" zoomScaleNormal="100" zoomScaleSheetLayoutView="100" workbookViewId="0">
      <selection sqref="A1:E1"/>
    </sheetView>
  </sheetViews>
  <sheetFormatPr defaultColWidth="8.88671875" defaultRowHeight="13.8"/>
  <cols>
    <col min="1" max="1" width="47.33203125" style="118" customWidth="1"/>
    <col min="2" max="2" width="13.6640625" style="118" customWidth="1"/>
    <col min="3" max="3" width="13" style="118" customWidth="1"/>
    <col min="4" max="4" width="14.6640625" style="118" customWidth="1"/>
    <col min="5" max="5" width="41.6640625" style="118" customWidth="1"/>
    <col min="6" max="6" width="7.109375" style="118" customWidth="1"/>
    <col min="7" max="16384" width="8.88671875" style="118"/>
  </cols>
  <sheetData>
    <row r="1" spans="1:5" ht="15.75" customHeight="1">
      <c r="A1" s="164" t="s">
        <v>286</v>
      </c>
      <c r="B1" s="164"/>
      <c r="C1" s="164"/>
      <c r="D1" s="164"/>
      <c r="E1" s="164"/>
    </row>
    <row r="2" spans="1:5">
      <c r="A2" s="165" t="s">
        <v>196</v>
      </c>
      <c r="B2" s="165"/>
      <c r="C2" s="165"/>
      <c r="D2" s="165"/>
      <c r="E2" s="165"/>
    </row>
    <row r="3" spans="1:5" ht="14.4" thickBot="1">
      <c r="A3" s="166" t="s">
        <v>1</v>
      </c>
      <c r="B3" s="97">
        <v>2019</v>
      </c>
      <c r="C3" s="168">
        <v>2020</v>
      </c>
      <c r="D3" s="168"/>
      <c r="E3" s="169" t="s">
        <v>2</v>
      </c>
    </row>
    <row r="4" spans="1:5" ht="26.25" customHeight="1">
      <c r="A4" s="167"/>
      <c r="B4" s="171" t="s">
        <v>197</v>
      </c>
      <c r="C4" s="171"/>
      <c r="D4" s="98" t="s">
        <v>241</v>
      </c>
      <c r="E4" s="170"/>
    </row>
    <row r="5" spans="1:5" ht="20.25" customHeight="1">
      <c r="A5" s="3" t="s">
        <v>208</v>
      </c>
      <c r="B5" s="119">
        <v>125781</v>
      </c>
      <c r="C5" s="120">
        <v>76727.8</v>
      </c>
      <c r="D5" s="119">
        <f>C5/B5*100</f>
        <v>61.001105095364174</v>
      </c>
      <c r="E5" s="8" t="s">
        <v>210</v>
      </c>
    </row>
    <row r="6" spans="1:5" ht="13.5" customHeight="1">
      <c r="A6" s="6" t="s">
        <v>209</v>
      </c>
      <c r="B6" s="119">
        <v>78684.600000000006</v>
      </c>
      <c r="C6" s="120">
        <v>49685.9</v>
      </c>
      <c r="D6" s="119">
        <f>C6/B6*100</f>
        <v>63.145647305826046</v>
      </c>
      <c r="E6" s="7" t="s">
        <v>198</v>
      </c>
    </row>
    <row r="7" spans="1:5" ht="16.5" customHeight="1">
      <c r="A7" s="9" t="s">
        <v>199</v>
      </c>
      <c r="B7" s="121">
        <v>1</v>
      </c>
      <c r="C7" s="122">
        <v>1</v>
      </c>
      <c r="D7" s="119">
        <v>100</v>
      </c>
      <c r="E7" s="5" t="s">
        <v>200</v>
      </c>
    </row>
    <row r="8" spans="1:5" ht="15.75" customHeight="1">
      <c r="A8" s="9" t="s">
        <v>201</v>
      </c>
      <c r="B8" s="119">
        <v>12.2</v>
      </c>
      <c r="C8" s="120">
        <v>12.2</v>
      </c>
      <c r="D8" s="119">
        <v>100</v>
      </c>
      <c r="E8" s="5" t="s">
        <v>202</v>
      </c>
    </row>
    <row r="9" spans="1:5" ht="15.75" customHeight="1">
      <c r="A9" s="9" t="s">
        <v>203</v>
      </c>
      <c r="B9" s="119">
        <v>343.1</v>
      </c>
      <c r="C9" s="120">
        <v>313.3</v>
      </c>
      <c r="D9" s="119">
        <v>91.3</v>
      </c>
      <c r="E9" s="5" t="s">
        <v>204</v>
      </c>
    </row>
    <row r="10" spans="1:5" ht="15.75" customHeight="1">
      <c r="A10" s="162" t="s">
        <v>205</v>
      </c>
      <c r="B10" s="162"/>
      <c r="C10" s="162"/>
      <c r="D10" s="162"/>
      <c r="E10" s="162"/>
    </row>
    <row r="11" spans="1:5">
      <c r="A11" s="163" t="s">
        <v>206</v>
      </c>
      <c r="B11" s="163"/>
      <c r="C11" s="163"/>
      <c r="D11" s="163"/>
      <c r="E11" s="163"/>
    </row>
  </sheetData>
  <mergeCells count="8">
    <mergeCell ref="A10:E10"/>
    <mergeCell ref="A11:E11"/>
    <mergeCell ref="A1:E1"/>
    <mergeCell ref="A2:E2"/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27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54.6640625" style="107" customWidth="1"/>
    <col min="2" max="2" width="21.6640625" style="107" customWidth="1"/>
    <col min="3" max="3" width="21" style="107" customWidth="1"/>
    <col min="4" max="4" width="49.44140625" style="107" customWidth="1"/>
    <col min="5" max="16384" width="9.109375" style="107"/>
  </cols>
  <sheetData>
    <row r="1" spans="1:4" ht="15" customHeight="1">
      <c r="A1" s="153" t="s">
        <v>287</v>
      </c>
      <c r="B1" s="137"/>
      <c r="C1" s="137"/>
      <c r="D1" s="137"/>
    </row>
    <row r="2" spans="1:4" ht="16.5" customHeight="1">
      <c r="A2" s="154" t="s">
        <v>143</v>
      </c>
      <c r="B2" s="154"/>
      <c r="C2" s="154"/>
      <c r="D2" s="154"/>
    </row>
    <row r="3" spans="1:4" ht="20.100000000000001" customHeight="1" thickBot="1">
      <c r="A3" s="141" t="s">
        <v>1</v>
      </c>
      <c r="B3" s="94">
        <v>2019</v>
      </c>
      <c r="C3" s="94">
        <v>2020</v>
      </c>
      <c r="D3" s="144" t="s">
        <v>2</v>
      </c>
    </row>
    <row r="4" spans="1:4" ht="20.100000000000001" customHeight="1">
      <c r="A4" s="155"/>
      <c r="B4" s="157" t="s">
        <v>259</v>
      </c>
      <c r="C4" s="157"/>
      <c r="D4" s="156"/>
    </row>
    <row r="5" spans="1:4" ht="30" customHeight="1">
      <c r="A5" s="148" t="s">
        <v>64</v>
      </c>
      <c r="B5" s="148"/>
      <c r="C5" s="148"/>
      <c r="D5" s="148"/>
    </row>
    <row r="6" spans="1:4">
      <c r="A6" s="11" t="s">
        <v>258</v>
      </c>
      <c r="B6" s="77">
        <v>168284.79999999999</v>
      </c>
      <c r="C6" s="85">
        <v>218801.9</v>
      </c>
      <c r="D6" s="12" t="s">
        <v>27</v>
      </c>
    </row>
    <row r="7" spans="1:4">
      <c r="A7" s="16" t="s">
        <v>57</v>
      </c>
      <c r="B7" s="81">
        <v>359.7</v>
      </c>
      <c r="C7" s="82">
        <v>464</v>
      </c>
      <c r="D7" s="17" t="s">
        <v>58</v>
      </c>
    </row>
    <row r="8" spans="1:4" ht="13.5" customHeight="1">
      <c r="A8" s="13" t="s">
        <v>3</v>
      </c>
      <c r="B8" s="81"/>
      <c r="C8" s="82"/>
      <c r="D8" s="14" t="s">
        <v>4</v>
      </c>
    </row>
    <row r="9" spans="1:4" ht="16.5" customHeight="1">
      <c r="A9" s="108" t="s">
        <v>144</v>
      </c>
      <c r="B9" s="81">
        <v>79291.199999999997</v>
      </c>
      <c r="C9" s="82">
        <v>138479.70000000001</v>
      </c>
      <c r="D9" s="109" t="s">
        <v>59</v>
      </c>
    </row>
    <row r="10" spans="1:4" ht="39.75" customHeight="1">
      <c r="A10" s="13" t="s">
        <v>246</v>
      </c>
      <c r="B10" s="81">
        <v>4158.6000000000004</v>
      </c>
      <c r="C10" s="82">
        <v>76730</v>
      </c>
      <c r="D10" s="14" t="s">
        <v>247</v>
      </c>
    </row>
    <row r="11" spans="1:4" ht="18" customHeight="1">
      <c r="A11" s="10" t="s">
        <v>60</v>
      </c>
      <c r="B11" s="81">
        <v>39882.699999999997</v>
      </c>
      <c r="C11" s="82">
        <v>54885.8</v>
      </c>
      <c r="D11" s="109" t="s">
        <v>182</v>
      </c>
    </row>
    <row r="12" spans="1:4" ht="28.5" customHeight="1">
      <c r="A12" s="13" t="s">
        <v>250</v>
      </c>
      <c r="B12" s="81">
        <v>29140.6</v>
      </c>
      <c r="C12" s="82">
        <v>42992.5</v>
      </c>
      <c r="D12" s="14" t="s">
        <v>248</v>
      </c>
    </row>
    <row r="13" spans="1:4" ht="27.75" customHeight="1">
      <c r="A13" s="108" t="s">
        <v>251</v>
      </c>
      <c r="B13" s="81">
        <v>47194</v>
      </c>
      <c r="C13" s="82">
        <v>23351.8</v>
      </c>
      <c r="D13" s="109" t="s">
        <v>249</v>
      </c>
    </row>
    <row r="14" spans="1:4" ht="30" customHeight="1">
      <c r="A14" s="172" t="s">
        <v>61</v>
      </c>
      <c r="B14" s="172"/>
      <c r="C14" s="172"/>
      <c r="D14" s="172"/>
    </row>
    <row r="15" spans="1:4">
      <c r="A15" s="11" t="s">
        <v>268</v>
      </c>
      <c r="B15" s="77">
        <v>35262</v>
      </c>
      <c r="C15" s="85">
        <v>17129.2</v>
      </c>
      <c r="D15" s="12" t="s">
        <v>27</v>
      </c>
    </row>
    <row r="16" spans="1:4" ht="18" customHeight="1">
      <c r="A16" s="13" t="s">
        <v>57</v>
      </c>
      <c r="B16" s="81">
        <v>75.3</v>
      </c>
      <c r="C16" s="82">
        <v>36.299999999999997</v>
      </c>
      <c r="D16" s="14" t="s">
        <v>58</v>
      </c>
    </row>
    <row r="17" spans="1:4">
      <c r="A17" s="10" t="s">
        <v>62</v>
      </c>
      <c r="B17" s="81">
        <v>19471.599999999999</v>
      </c>
      <c r="C17" s="82">
        <v>17092.7</v>
      </c>
      <c r="D17" s="109" t="s">
        <v>63</v>
      </c>
    </row>
    <row r="18" spans="1:4" ht="20.100000000000001" customHeight="1">
      <c r="A18" s="10" t="s">
        <v>189</v>
      </c>
      <c r="B18" s="81">
        <v>262.39999999999998</v>
      </c>
      <c r="C18" s="82">
        <v>36.5</v>
      </c>
      <c r="D18" s="109" t="s">
        <v>190</v>
      </c>
    </row>
    <row r="19" spans="1:4" ht="20.100000000000001" customHeight="1">
      <c r="A19" s="10" t="s">
        <v>153</v>
      </c>
      <c r="B19" s="81" t="s">
        <v>39</v>
      </c>
      <c r="C19" s="82" t="s">
        <v>39</v>
      </c>
      <c r="D19" s="109" t="s">
        <v>154</v>
      </c>
    </row>
    <row r="20" spans="1:4" ht="18" customHeight="1">
      <c r="A20" s="108" t="s">
        <v>145</v>
      </c>
      <c r="B20" s="81">
        <v>15528</v>
      </c>
      <c r="C20" s="82" t="s">
        <v>39</v>
      </c>
      <c r="D20" s="109" t="s">
        <v>146</v>
      </c>
    </row>
    <row r="21" spans="1:4" s="99" customFormat="1" ht="14.25" customHeight="1">
      <c r="A21" s="152" t="s">
        <v>147</v>
      </c>
      <c r="B21" s="152"/>
      <c r="C21" s="152"/>
      <c r="D21" s="152"/>
    </row>
    <row r="22" spans="1:4" ht="13.5" customHeight="1">
      <c r="A22" s="132" t="s">
        <v>148</v>
      </c>
      <c r="B22" s="132"/>
      <c r="C22" s="132"/>
      <c r="D22" s="132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</sheetData>
  <mergeCells count="9">
    <mergeCell ref="A21:D21"/>
    <mergeCell ref="A22:D22"/>
    <mergeCell ref="A14:D14"/>
    <mergeCell ref="A5:D5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91" orientation="landscape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9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36.5546875" style="107" customWidth="1"/>
    <col min="2" max="3" width="17.88671875" style="107" customWidth="1"/>
    <col min="4" max="4" width="42.5546875" style="107" customWidth="1"/>
    <col min="5" max="16384" width="9.109375" style="107"/>
  </cols>
  <sheetData>
    <row r="1" spans="1:4" ht="15" customHeight="1">
      <c r="A1" s="153" t="s">
        <v>288</v>
      </c>
      <c r="B1" s="137"/>
      <c r="C1" s="137"/>
      <c r="D1" s="137"/>
    </row>
    <row r="2" spans="1:4" ht="14.25" customHeight="1">
      <c r="A2" s="173" t="s">
        <v>191</v>
      </c>
      <c r="B2" s="174"/>
      <c r="C2" s="174"/>
      <c r="D2" s="174"/>
    </row>
    <row r="3" spans="1:4" ht="20.100000000000001" customHeight="1">
      <c r="A3" s="24" t="s">
        <v>1</v>
      </c>
      <c r="B3" s="25">
        <v>2019</v>
      </c>
      <c r="C3" s="25">
        <v>2020</v>
      </c>
      <c r="D3" s="26" t="s">
        <v>2</v>
      </c>
    </row>
    <row r="4" spans="1:4" ht="30" customHeight="1">
      <c r="A4" s="148" t="s">
        <v>64</v>
      </c>
      <c r="B4" s="149"/>
      <c r="C4" s="149"/>
      <c r="D4" s="149"/>
    </row>
    <row r="5" spans="1:4">
      <c r="A5" s="10" t="s">
        <v>149</v>
      </c>
      <c r="B5" s="123"/>
      <c r="C5" s="4"/>
      <c r="D5" s="109" t="s">
        <v>193</v>
      </c>
    </row>
    <row r="6" spans="1:4">
      <c r="A6" s="114" t="s">
        <v>65</v>
      </c>
      <c r="B6" s="92">
        <v>3.2</v>
      </c>
      <c r="C6" s="93">
        <v>3.8</v>
      </c>
      <c r="D6" s="115" t="s">
        <v>66</v>
      </c>
    </row>
    <row r="7" spans="1:4">
      <c r="A7" s="114" t="s">
        <v>192</v>
      </c>
      <c r="B7" s="101">
        <v>9</v>
      </c>
      <c r="C7" s="93">
        <v>8.1</v>
      </c>
      <c r="D7" s="115" t="s">
        <v>67</v>
      </c>
    </row>
    <row r="8" spans="1:4" ht="30" customHeight="1">
      <c r="A8" s="175" t="s">
        <v>61</v>
      </c>
      <c r="B8" s="175"/>
      <c r="C8" s="175"/>
      <c r="D8" s="175"/>
    </row>
    <row r="9" spans="1:4" ht="18" customHeight="1">
      <c r="A9" s="88" t="s">
        <v>280</v>
      </c>
      <c r="B9" s="30">
        <v>7.3</v>
      </c>
      <c r="C9" s="30">
        <v>11.7</v>
      </c>
      <c r="D9" s="124" t="s">
        <v>68</v>
      </c>
    </row>
  </sheetData>
  <mergeCells count="4">
    <mergeCell ref="A1:D1"/>
    <mergeCell ref="A2:D2"/>
    <mergeCell ref="A4:D4"/>
    <mergeCell ref="A8:D8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3"/>
  <sheetViews>
    <sheetView showGridLines="0" zoomScaleNormal="100" zoomScaleSheetLayoutView="100" workbookViewId="0">
      <selection sqref="A1:H1"/>
    </sheetView>
  </sheetViews>
  <sheetFormatPr defaultColWidth="8.88671875" defaultRowHeight="13.8"/>
  <cols>
    <col min="1" max="1" width="22.6640625" style="102" customWidth="1"/>
    <col min="2" max="7" width="15.6640625" style="102" customWidth="1"/>
    <col min="8" max="8" width="22.6640625" style="102" customWidth="1"/>
    <col min="9" max="16384" width="8.88671875" style="102"/>
  </cols>
  <sheetData>
    <row r="1" spans="1:8" ht="14.4">
      <c r="A1" s="137" t="s">
        <v>289</v>
      </c>
      <c r="B1" s="137"/>
      <c r="C1" s="137"/>
      <c r="D1" s="137"/>
      <c r="E1" s="137"/>
      <c r="F1" s="137"/>
      <c r="G1" s="137"/>
      <c r="H1" s="137"/>
    </row>
    <row r="2" spans="1:8" ht="15">
      <c r="A2" s="174" t="s">
        <v>157</v>
      </c>
      <c r="B2" s="174"/>
      <c r="C2" s="174"/>
      <c r="D2" s="174"/>
      <c r="E2" s="174"/>
      <c r="F2" s="174"/>
      <c r="G2" s="174"/>
      <c r="H2" s="174"/>
    </row>
    <row r="3" spans="1:8" ht="64.95" customHeight="1" thickBot="1">
      <c r="A3" s="141" t="s">
        <v>70</v>
      </c>
      <c r="B3" s="143" t="s">
        <v>113</v>
      </c>
      <c r="C3" s="143"/>
      <c r="D3" s="143" t="s">
        <v>163</v>
      </c>
      <c r="E3" s="143"/>
      <c r="F3" s="143" t="s">
        <v>282</v>
      </c>
      <c r="G3" s="143"/>
      <c r="H3" s="144" t="s">
        <v>71</v>
      </c>
    </row>
    <row r="4" spans="1:8">
      <c r="A4" s="155"/>
      <c r="B4" s="96">
        <v>2019</v>
      </c>
      <c r="C4" s="96">
        <v>2020</v>
      </c>
      <c r="D4" s="96">
        <v>2019</v>
      </c>
      <c r="E4" s="96">
        <v>2020</v>
      </c>
      <c r="F4" s="96">
        <v>2019</v>
      </c>
      <c r="G4" s="96">
        <v>2020</v>
      </c>
      <c r="H4" s="156"/>
    </row>
    <row r="5" spans="1:8" ht="18" customHeight="1">
      <c r="A5" s="10" t="s">
        <v>85</v>
      </c>
      <c r="B5" s="21">
        <v>3.2</v>
      </c>
      <c r="C5" s="21">
        <v>3.6</v>
      </c>
      <c r="D5" s="21">
        <v>13.5</v>
      </c>
      <c r="E5" s="21">
        <v>26.7</v>
      </c>
      <c r="F5" s="21">
        <v>71.900000000000006</v>
      </c>
      <c r="G5" s="91">
        <v>103.7</v>
      </c>
      <c r="H5" s="15" t="s">
        <v>85</v>
      </c>
    </row>
    <row r="6" spans="1:8" ht="18" customHeight="1">
      <c r="A6" s="10" t="s">
        <v>86</v>
      </c>
      <c r="B6" s="21">
        <v>4.5999999999999996</v>
      </c>
      <c r="C6" s="21">
        <v>2.9</v>
      </c>
      <c r="D6" s="21">
        <v>121.9</v>
      </c>
      <c r="E6" s="21">
        <v>67.8</v>
      </c>
      <c r="F6" s="21">
        <v>516.5</v>
      </c>
      <c r="G6" s="91">
        <v>213</v>
      </c>
      <c r="H6" s="15" t="s">
        <v>86</v>
      </c>
    </row>
    <row r="7" spans="1:8" ht="18" customHeight="1">
      <c r="A7" s="10" t="s">
        <v>87</v>
      </c>
      <c r="B7" s="21">
        <v>4.5</v>
      </c>
      <c r="C7" s="21">
        <v>6.4</v>
      </c>
      <c r="D7" s="21">
        <v>91.6</v>
      </c>
      <c r="E7" s="21">
        <v>273.8</v>
      </c>
      <c r="F7" s="21">
        <v>195.7</v>
      </c>
      <c r="G7" s="91">
        <v>902.2</v>
      </c>
      <c r="H7" s="15" t="s">
        <v>91</v>
      </c>
    </row>
    <row r="8" spans="1:8" ht="18" customHeight="1">
      <c r="A8" s="10" t="s">
        <v>88</v>
      </c>
      <c r="B8" s="21">
        <v>1.2</v>
      </c>
      <c r="C8" s="21">
        <v>1.5</v>
      </c>
      <c r="D8" s="21">
        <v>3.9</v>
      </c>
      <c r="E8" s="21">
        <v>5.0999999999999996</v>
      </c>
      <c r="F8" s="21">
        <v>21.4</v>
      </c>
      <c r="G8" s="91">
        <v>25.3</v>
      </c>
      <c r="H8" s="15" t="s">
        <v>90</v>
      </c>
    </row>
    <row r="9" spans="1:8" ht="18" customHeight="1">
      <c r="A9" s="10" t="s">
        <v>89</v>
      </c>
      <c r="B9" s="21">
        <v>1.8</v>
      </c>
      <c r="C9" s="21">
        <v>2</v>
      </c>
      <c r="D9" s="21">
        <v>16.7</v>
      </c>
      <c r="E9" s="21">
        <v>14.4</v>
      </c>
      <c r="F9" s="21">
        <v>101.2</v>
      </c>
      <c r="G9" s="91">
        <v>63.7</v>
      </c>
      <c r="H9" s="15" t="s">
        <v>89</v>
      </c>
    </row>
    <row r="10" spans="1:8">
      <c r="A10" s="152" t="s">
        <v>223</v>
      </c>
      <c r="B10" s="147"/>
      <c r="C10" s="147"/>
      <c r="D10" s="147"/>
      <c r="E10" s="147"/>
      <c r="F10" s="147"/>
      <c r="G10" s="147"/>
      <c r="H10" s="147"/>
    </row>
    <row r="11" spans="1:8">
      <c r="A11" s="152" t="s">
        <v>310</v>
      </c>
      <c r="B11" s="147"/>
      <c r="C11" s="147"/>
      <c r="D11" s="147"/>
      <c r="E11" s="147"/>
      <c r="F11" s="147"/>
      <c r="G11" s="147"/>
      <c r="H11" s="147"/>
    </row>
    <row r="12" spans="1:8">
      <c r="A12" s="136" t="s">
        <v>224</v>
      </c>
      <c r="B12" s="176"/>
      <c r="C12" s="176"/>
      <c r="D12" s="176"/>
      <c r="E12" s="176"/>
      <c r="F12" s="176"/>
      <c r="G12" s="176"/>
      <c r="H12" s="176"/>
    </row>
    <row r="13" spans="1:8">
      <c r="A13" s="132" t="s">
        <v>311</v>
      </c>
      <c r="B13" s="147"/>
      <c r="C13" s="147"/>
      <c r="D13" s="147"/>
      <c r="E13" s="147"/>
      <c r="F13" s="147"/>
      <c r="G13" s="147"/>
      <c r="H13" s="147"/>
    </row>
  </sheetData>
  <mergeCells count="11">
    <mergeCell ref="A1:H1"/>
    <mergeCell ref="A2:H2"/>
    <mergeCell ref="A13:H13"/>
    <mergeCell ref="H3:H4"/>
    <mergeCell ref="A10:H10"/>
    <mergeCell ref="A11:H11"/>
    <mergeCell ref="A12:H12"/>
    <mergeCell ref="B3:C3"/>
    <mergeCell ref="A3:A4"/>
    <mergeCell ref="F3:G3"/>
    <mergeCell ref="D3:E3"/>
  </mergeCells>
  <pageMargins left="0.7" right="0.7" top="0.75" bottom="0.75" header="0.3" footer="0.3"/>
  <pageSetup paperSize="9" scale="61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3"/>
  <sheetViews>
    <sheetView showGridLines="0" zoomScaleNormal="100" zoomScaleSheetLayoutView="100" workbookViewId="0">
      <selection sqref="A1:H1"/>
    </sheetView>
  </sheetViews>
  <sheetFormatPr defaultColWidth="8.88671875" defaultRowHeight="13.8"/>
  <cols>
    <col min="1" max="1" width="22.6640625" style="102" customWidth="1"/>
    <col min="2" max="7" width="15.6640625" style="102" customWidth="1"/>
    <col min="8" max="8" width="22.6640625" style="102" customWidth="1"/>
    <col min="9" max="16384" width="8.88671875" style="102"/>
  </cols>
  <sheetData>
    <row r="1" spans="1:8" ht="14.4">
      <c r="A1" s="137" t="s">
        <v>290</v>
      </c>
      <c r="B1" s="137"/>
      <c r="C1" s="137"/>
      <c r="D1" s="137"/>
      <c r="E1" s="137"/>
      <c r="F1" s="137"/>
      <c r="G1" s="137"/>
      <c r="H1" s="137"/>
    </row>
    <row r="2" spans="1:8" ht="15">
      <c r="A2" s="174" t="s">
        <v>158</v>
      </c>
      <c r="B2" s="174"/>
      <c r="C2" s="174"/>
      <c r="D2" s="174"/>
      <c r="E2" s="174"/>
      <c r="F2" s="174"/>
      <c r="G2" s="174"/>
      <c r="H2" s="174"/>
    </row>
    <row r="3" spans="1:8" ht="64.95" customHeight="1" thickBot="1">
      <c r="A3" s="141" t="s">
        <v>70</v>
      </c>
      <c r="B3" s="143" t="s">
        <v>112</v>
      </c>
      <c r="C3" s="143"/>
      <c r="D3" s="143" t="s">
        <v>207</v>
      </c>
      <c r="E3" s="143"/>
      <c r="F3" s="143" t="s">
        <v>164</v>
      </c>
      <c r="G3" s="143"/>
      <c r="H3" s="144" t="s">
        <v>71</v>
      </c>
    </row>
    <row r="4" spans="1:8">
      <c r="A4" s="155"/>
      <c r="B4" s="96">
        <v>2019</v>
      </c>
      <c r="C4" s="96">
        <v>2020</v>
      </c>
      <c r="D4" s="96">
        <v>2019</v>
      </c>
      <c r="E4" s="96">
        <v>2020</v>
      </c>
      <c r="F4" s="96">
        <v>2019</v>
      </c>
      <c r="G4" s="96">
        <v>2020</v>
      </c>
      <c r="H4" s="156"/>
    </row>
    <row r="5" spans="1:8" ht="18" customHeight="1">
      <c r="A5" s="10" t="s">
        <v>85</v>
      </c>
      <c r="B5" s="23">
        <v>17.100000000000001</v>
      </c>
      <c r="C5" s="103">
        <v>16.399999999999999</v>
      </c>
      <c r="D5" s="23">
        <v>87.5</v>
      </c>
      <c r="E5" s="103">
        <v>97.2</v>
      </c>
      <c r="F5" s="23" t="s">
        <v>39</v>
      </c>
      <c r="G5" s="23" t="s">
        <v>39</v>
      </c>
      <c r="H5" s="15" t="s">
        <v>85</v>
      </c>
    </row>
    <row r="6" spans="1:8" ht="18" customHeight="1">
      <c r="A6" s="10" t="s">
        <v>86</v>
      </c>
      <c r="B6" s="23">
        <v>15.3</v>
      </c>
      <c r="C6" s="103">
        <v>14</v>
      </c>
      <c r="D6" s="23">
        <v>82.7</v>
      </c>
      <c r="E6" s="103">
        <v>76.900000000000006</v>
      </c>
      <c r="F6" s="23" t="s">
        <v>39</v>
      </c>
      <c r="G6" s="23" t="s">
        <v>39</v>
      </c>
      <c r="H6" s="15" t="s">
        <v>92</v>
      </c>
    </row>
    <row r="7" spans="1:8" ht="18" customHeight="1">
      <c r="A7" s="10" t="s">
        <v>91</v>
      </c>
      <c r="B7" s="23">
        <v>15.3</v>
      </c>
      <c r="C7" s="103">
        <v>14.2</v>
      </c>
      <c r="D7" s="23">
        <v>77.5</v>
      </c>
      <c r="E7" s="103">
        <v>99.7</v>
      </c>
      <c r="F7" s="23" t="s">
        <v>39</v>
      </c>
      <c r="G7" s="23" t="s">
        <v>39</v>
      </c>
      <c r="H7" s="15" t="s">
        <v>87</v>
      </c>
    </row>
    <row r="8" spans="1:8" ht="18" customHeight="1">
      <c r="A8" s="10" t="s">
        <v>88</v>
      </c>
      <c r="B8" s="23">
        <v>14.2</v>
      </c>
      <c r="C8" s="103">
        <v>13.2</v>
      </c>
      <c r="D8" s="23">
        <v>80.400000000000006</v>
      </c>
      <c r="E8" s="103">
        <v>127.7</v>
      </c>
      <c r="F8" s="23" t="s">
        <v>39</v>
      </c>
      <c r="G8" s="23" t="s">
        <v>39</v>
      </c>
      <c r="H8" s="15" t="s">
        <v>88</v>
      </c>
    </row>
    <row r="9" spans="1:8" ht="18" customHeight="1">
      <c r="A9" s="10" t="s">
        <v>89</v>
      </c>
      <c r="B9" s="23">
        <v>15.9</v>
      </c>
      <c r="C9" s="103">
        <v>14</v>
      </c>
      <c r="D9" s="23">
        <v>85.8</v>
      </c>
      <c r="E9" s="103">
        <v>102.3</v>
      </c>
      <c r="F9" s="23" t="s">
        <v>39</v>
      </c>
      <c r="G9" s="23" t="s">
        <v>39</v>
      </c>
      <c r="H9" s="15" t="s">
        <v>89</v>
      </c>
    </row>
    <row r="10" spans="1:8" ht="15" customHeight="1">
      <c r="A10" s="152" t="s">
        <v>223</v>
      </c>
      <c r="B10" s="147"/>
      <c r="C10" s="147"/>
      <c r="D10" s="147"/>
      <c r="E10" s="147"/>
      <c r="F10" s="147"/>
      <c r="G10" s="147"/>
      <c r="H10" s="147"/>
    </row>
    <row r="11" spans="1:8" ht="15" customHeight="1">
      <c r="A11" s="152" t="s">
        <v>310</v>
      </c>
      <c r="B11" s="147"/>
      <c r="C11" s="147"/>
      <c r="D11" s="147"/>
      <c r="E11" s="147"/>
      <c r="F11" s="147"/>
      <c r="G11" s="147"/>
      <c r="H11" s="147"/>
    </row>
    <row r="12" spans="1:8" ht="15" customHeight="1">
      <c r="A12" s="136" t="s">
        <v>224</v>
      </c>
      <c r="B12" s="176"/>
      <c r="C12" s="176"/>
      <c r="D12" s="176"/>
      <c r="E12" s="176"/>
      <c r="F12" s="176"/>
      <c r="G12" s="176"/>
      <c r="H12" s="176"/>
    </row>
    <row r="13" spans="1:8" ht="15" customHeight="1">
      <c r="A13" s="132" t="s">
        <v>311</v>
      </c>
      <c r="B13" s="147"/>
      <c r="C13" s="147"/>
      <c r="D13" s="147"/>
      <c r="E13" s="147"/>
      <c r="F13" s="147"/>
      <c r="G13" s="147"/>
      <c r="H13" s="147"/>
    </row>
  </sheetData>
  <mergeCells count="11">
    <mergeCell ref="A1:H1"/>
    <mergeCell ref="A2:H2"/>
    <mergeCell ref="A13:H13"/>
    <mergeCell ref="A12:H12"/>
    <mergeCell ref="A3:A4"/>
    <mergeCell ref="B3:C3"/>
    <mergeCell ref="D3:E3"/>
    <mergeCell ref="F3:G3"/>
    <mergeCell ref="H3:H4"/>
    <mergeCell ref="A10:H10"/>
    <mergeCell ref="A11:H11"/>
  </mergeCells>
  <pageMargins left="0.7" right="0.7" top="0.75" bottom="0.75" header="0.3" footer="0.3"/>
  <pageSetup paperSize="9" scale="55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3"/>
  <sheetViews>
    <sheetView showGridLines="0" zoomScaleNormal="100" zoomScaleSheetLayoutView="100" workbookViewId="0">
      <selection sqref="A1:H1"/>
    </sheetView>
  </sheetViews>
  <sheetFormatPr defaultColWidth="8.88671875" defaultRowHeight="13.8"/>
  <cols>
    <col min="1" max="1" width="22.6640625" style="102" customWidth="1"/>
    <col min="2" max="7" width="15.6640625" style="102" customWidth="1"/>
    <col min="8" max="8" width="22.6640625" style="102" customWidth="1"/>
    <col min="9" max="16384" width="8.88671875" style="102"/>
  </cols>
  <sheetData>
    <row r="1" spans="1:8">
      <c r="A1" s="137" t="s">
        <v>291</v>
      </c>
      <c r="B1" s="137"/>
      <c r="C1" s="137"/>
      <c r="D1" s="137"/>
      <c r="E1" s="137"/>
      <c r="F1" s="137"/>
      <c r="G1" s="137"/>
      <c r="H1" s="137"/>
    </row>
    <row r="2" spans="1:8">
      <c r="A2" s="174" t="s">
        <v>96</v>
      </c>
      <c r="B2" s="174"/>
      <c r="C2" s="174"/>
      <c r="D2" s="174"/>
      <c r="E2" s="174"/>
      <c r="F2" s="174"/>
      <c r="G2" s="174"/>
      <c r="H2" s="174"/>
    </row>
    <row r="3" spans="1:8" ht="64.95" customHeight="1" thickBot="1">
      <c r="A3" s="141" t="s">
        <v>70</v>
      </c>
      <c r="B3" s="143" t="s">
        <v>114</v>
      </c>
      <c r="C3" s="143"/>
      <c r="D3" s="143" t="s">
        <v>165</v>
      </c>
      <c r="E3" s="143"/>
      <c r="F3" s="143" t="s">
        <v>166</v>
      </c>
      <c r="G3" s="143"/>
      <c r="H3" s="144" t="s">
        <v>71</v>
      </c>
    </row>
    <row r="4" spans="1:8">
      <c r="A4" s="155"/>
      <c r="B4" s="96">
        <v>2019</v>
      </c>
      <c r="C4" s="96">
        <v>2020</v>
      </c>
      <c r="D4" s="96">
        <v>2019</v>
      </c>
      <c r="E4" s="96">
        <v>2020</v>
      </c>
      <c r="F4" s="96">
        <v>2019</v>
      </c>
      <c r="G4" s="96">
        <v>2020</v>
      </c>
      <c r="H4" s="156"/>
    </row>
    <row r="5" spans="1:8" ht="18" customHeight="1">
      <c r="A5" s="10" t="s">
        <v>85</v>
      </c>
      <c r="B5" s="21">
        <v>27.2</v>
      </c>
      <c r="C5" s="20">
        <v>25.7</v>
      </c>
      <c r="D5" s="21">
        <v>75.599999999999994</v>
      </c>
      <c r="E5" s="20">
        <v>119.7</v>
      </c>
      <c r="F5" s="20">
        <v>23</v>
      </c>
      <c r="G5" s="104">
        <v>18</v>
      </c>
      <c r="H5" s="15" t="s">
        <v>85</v>
      </c>
    </row>
    <row r="6" spans="1:8" ht="18" customHeight="1">
      <c r="A6" s="10" t="s">
        <v>86</v>
      </c>
      <c r="B6" s="21">
        <v>20.100000000000001</v>
      </c>
      <c r="C6" s="20">
        <v>19.600000000000001</v>
      </c>
      <c r="D6" s="21">
        <v>48.8</v>
      </c>
      <c r="E6" s="20">
        <v>62.7</v>
      </c>
      <c r="F6" s="20">
        <v>4</v>
      </c>
      <c r="G6" s="104">
        <v>6</v>
      </c>
      <c r="H6" s="15" t="s">
        <v>86</v>
      </c>
    </row>
    <row r="7" spans="1:8" ht="18" customHeight="1">
      <c r="A7" s="10" t="s">
        <v>91</v>
      </c>
      <c r="B7" s="21">
        <v>22.6</v>
      </c>
      <c r="C7" s="20">
        <v>18.8</v>
      </c>
      <c r="D7" s="21">
        <v>66.400000000000006</v>
      </c>
      <c r="E7" s="20">
        <v>109.5</v>
      </c>
      <c r="F7" s="20">
        <v>18</v>
      </c>
      <c r="G7" s="104">
        <v>13</v>
      </c>
      <c r="H7" s="15" t="s">
        <v>91</v>
      </c>
    </row>
    <row r="8" spans="1:8" ht="18" customHeight="1">
      <c r="A8" s="10" t="s">
        <v>88</v>
      </c>
      <c r="B8" s="21">
        <v>22.1</v>
      </c>
      <c r="C8" s="20">
        <v>15.6</v>
      </c>
      <c r="D8" s="21">
        <v>241.9</v>
      </c>
      <c r="E8" s="20">
        <v>62.3</v>
      </c>
      <c r="F8" s="20">
        <v>25</v>
      </c>
      <c r="G8" s="104">
        <v>6</v>
      </c>
      <c r="H8" s="15" t="s">
        <v>88</v>
      </c>
    </row>
    <row r="9" spans="1:8" ht="18" customHeight="1">
      <c r="A9" s="10" t="s">
        <v>89</v>
      </c>
      <c r="B9" s="21">
        <v>20.399999999999999</v>
      </c>
      <c r="C9" s="20">
        <v>19.3</v>
      </c>
      <c r="D9" s="21">
        <v>55.2</v>
      </c>
      <c r="E9" s="20">
        <v>83.5</v>
      </c>
      <c r="F9" s="20">
        <v>10</v>
      </c>
      <c r="G9" s="104">
        <v>8</v>
      </c>
      <c r="H9" s="15" t="s">
        <v>89</v>
      </c>
    </row>
    <row r="10" spans="1:8" ht="15" customHeight="1">
      <c r="A10" s="152" t="s">
        <v>223</v>
      </c>
      <c r="B10" s="147"/>
      <c r="C10" s="147"/>
      <c r="D10" s="147"/>
      <c r="E10" s="147"/>
      <c r="F10" s="147"/>
      <c r="G10" s="147"/>
      <c r="H10" s="147"/>
    </row>
    <row r="11" spans="1:8" ht="15" customHeight="1">
      <c r="A11" s="152" t="s">
        <v>310</v>
      </c>
      <c r="B11" s="147"/>
      <c r="C11" s="147"/>
      <c r="D11" s="147"/>
      <c r="E11" s="147"/>
      <c r="F11" s="147"/>
      <c r="G11" s="147"/>
      <c r="H11" s="147"/>
    </row>
    <row r="12" spans="1:8" ht="15" customHeight="1">
      <c r="A12" s="136" t="s">
        <v>224</v>
      </c>
      <c r="B12" s="176"/>
      <c r="C12" s="176"/>
      <c r="D12" s="176"/>
      <c r="E12" s="176"/>
      <c r="F12" s="176"/>
      <c r="G12" s="176"/>
      <c r="H12" s="176"/>
    </row>
    <row r="13" spans="1:8" ht="15" customHeight="1">
      <c r="A13" s="132" t="s">
        <v>311</v>
      </c>
      <c r="B13" s="147"/>
      <c r="C13" s="147"/>
      <c r="D13" s="147"/>
      <c r="E13" s="147"/>
      <c r="F13" s="147"/>
      <c r="G13" s="147"/>
      <c r="H13" s="147"/>
    </row>
  </sheetData>
  <mergeCells count="11">
    <mergeCell ref="A1:H1"/>
    <mergeCell ref="A2:H2"/>
    <mergeCell ref="A12:H12"/>
    <mergeCell ref="A13:H13"/>
    <mergeCell ref="A3:A4"/>
    <mergeCell ref="B3:C3"/>
    <mergeCell ref="D3:E3"/>
    <mergeCell ref="F3:G3"/>
    <mergeCell ref="H3:H4"/>
    <mergeCell ref="A10:H10"/>
    <mergeCell ref="A11:H11"/>
  </mergeCells>
  <pageMargins left="0.7" right="0.7" top="0.75" bottom="0.75" header="0.3" footer="0.3"/>
  <pageSetup paperSize="9" scale="55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0"/>
  <sheetViews>
    <sheetView showGridLines="0" zoomScaleNormal="100" zoomScaleSheetLayoutView="100" workbookViewId="0">
      <selection sqref="A1:D1"/>
    </sheetView>
  </sheetViews>
  <sheetFormatPr defaultColWidth="8.88671875" defaultRowHeight="13.8"/>
  <cols>
    <col min="1" max="1" width="27.6640625" style="102" customWidth="1"/>
    <col min="2" max="3" width="25.6640625" style="102" customWidth="1"/>
    <col min="4" max="4" width="27.6640625" style="102" customWidth="1"/>
    <col min="5" max="16384" width="8.88671875" style="102"/>
  </cols>
  <sheetData>
    <row r="1" spans="1:8">
      <c r="A1" s="137" t="s">
        <v>292</v>
      </c>
      <c r="B1" s="137"/>
      <c r="C1" s="137"/>
      <c r="D1" s="137"/>
    </row>
    <row r="2" spans="1:8">
      <c r="A2" s="174" t="s">
        <v>159</v>
      </c>
      <c r="B2" s="174"/>
      <c r="C2" s="174"/>
      <c r="D2" s="174"/>
    </row>
    <row r="3" spans="1:8" ht="42" customHeight="1" thickBot="1">
      <c r="A3" s="141" t="s">
        <v>70</v>
      </c>
      <c r="B3" s="143" t="s">
        <v>155</v>
      </c>
      <c r="C3" s="143"/>
      <c r="D3" s="144" t="s">
        <v>71</v>
      </c>
    </row>
    <row r="4" spans="1:8">
      <c r="A4" s="155"/>
      <c r="B4" s="96">
        <v>2019</v>
      </c>
      <c r="C4" s="96">
        <v>2020</v>
      </c>
      <c r="D4" s="156"/>
    </row>
    <row r="5" spans="1:8" ht="19.95" customHeight="1">
      <c r="A5" s="10" t="s">
        <v>93</v>
      </c>
      <c r="B5" s="22">
        <v>16.8</v>
      </c>
      <c r="C5" s="31">
        <v>14.6</v>
      </c>
      <c r="D5" s="15" t="s">
        <v>89</v>
      </c>
    </row>
    <row r="6" spans="1:8" ht="15.75" customHeight="1">
      <c r="A6" s="152" t="s">
        <v>223</v>
      </c>
      <c r="B6" s="147"/>
      <c r="C6" s="147"/>
      <c r="D6" s="147"/>
      <c r="E6" s="147"/>
      <c r="F6" s="147"/>
      <c r="G6" s="147"/>
      <c r="H6" s="147"/>
    </row>
    <row r="7" spans="1:8" ht="15" customHeight="1">
      <c r="A7" s="152" t="s">
        <v>310</v>
      </c>
      <c r="B7" s="147"/>
      <c r="C7" s="147"/>
      <c r="D7" s="147"/>
      <c r="E7" s="147"/>
      <c r="F7" s="147"/>
      <c r="G7" s="147"/>
      <c r="H7" s="147"/>
    </row>
    <row r="8" spans="1:8" ht="13.5" customHeight="1">
      <c r="A8" s="136" t="s">
        <v>224</v>
      </c>
      <c r="B8" s="176"/>
      <c r="C8" s="176"/>
      <c r="D8" s="176"/>
      <c r="E8" s="176"/>
      <c r="F8" s="176"/>
      <c r="G8" s="176"/>
      <c r="H8" s="176"/>
    </row>
    <row r="9" spans="1:8" ht="15" customHeight="1">
      <c r="A9" s="132" t="s">
        <v>311</v>
      </c>
      <c r="B9" s="147"/>
      <c r="C9" s="147"/>
      <c r="D9" s="147"/>
      <c r="E9" s="147"/>
      <c r="F9" s="147"/>
      <c r="G9" s="147"/>
      <c r="H9" s="147"/>
    </row>
    <row r="10" spans="1:8">
      <c r="A10" s="105"/>
      <c r="B10" s="105"/>
      <c r="C10" s="105"/>
      <c r="D10" s="105"/>
    </row>
  </sheetData>
  <mergeCells count="9">
    <mergeCell ref="A6:H6"/>
    <mergeCell ref="A7:H7"/>
    <mergeCell ref="A8:H8"/>
    <mergeCell ref="A9:H9"/>
    <mergeCell ref="A1:D1"/>
    <mergeCell ref="A2:D2"/>
    <mergeCell ref="A3:A4"/>
    <mergeCell ref="B3:C3"/>
    <mergeCell ref="D3:D4"/>
  </mergeCells>
  <pageMargins left="0.7" right="0.7" top="0.75" bottom="0.75" header="0.3" footer="0.3"/>
  <pageSetup paperSize="9" scale="71" orientation="portrait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9"/>
  <sheetViews>
    <sheetView showGridLines="0" zoomScaleNormal="100" zoomScaleSheetLayoutView="100" workbookViewId="0">
      <selection sqref="A1:D1"/>
    </sheetView>
  </sheetViews>
  <sheetFormatPr defaultColWidth="8.88671875" defaultRowHeight="13.8"/>
  <cols>
    <col min="1" max="1" width="27.6640625" style="102" customWidth="1"/>
    <col min="2" max="3" width="25.6640625" style="102" customWidth="1"/>
    <col min="4" max="4" width="27.6640625" style="102" customWidth="1"/>
    <col min="5" max="16384" width="8.88671875" style="102"/>
  </cols>
  <sheetData>
    <row r="1" spans="1:8">
      <c r="A1" s="137" t="s">
        <v>293</v>
      </c>
      <c r="B1" s="137"/>
      <c r="C1" s="137"/>
      <c r="D1" s="137"/>
    </row>
    <row r="2" spans="1:8">
      <c r="A2" s="174" t="s">
        <v>72</v>
      </c>
      <c r="B2" s="174"/>
      <c r="C2" s="174"/>
      <c r="D2" s="174"/>
    </row>
    <row r="3" spans="1:8" ht="42" customHeight="1" thickBot="1">
      <c r="A3" s="141" t="s">
        <v>70</v>
      </c>
      <c r="B3" s="143" t="s">
        <v>150</v>
      </c>
      <c r="C3" s="143"/>
      <c r="D3" s="144" t="s">
        <v>71</v>
      </c>
    </row>
    <row r="4" spans="1:8">
      <c r="A4" s="155"/>
      <c r="B4" s="96">
        <v>2019</v>
      </c>
      <c r="C4" s="96">
        <v>2020</v>
      </c>
      <c r="D4" s="156"/>
    </row>
    <row r="5" spans="1:8" ht="19.95" customHeight="1">
      <c r="A5" s="10" t="s">
        <v>94</v>
      </c>
      <c r="B5" s="23">
        <v>0.5</v>
      </c>
      <c r="C5" s="32">
        <v>0.4</v>
      </c>
      <c r="D5" s="15" t="s">
        <v>86</v>
      </c>
    </row>
    <row r="6" spans="1:8" ht="18.75" customHeight="1">
      <c r="A6" s="152" t="s">
        <v>223</v>
      </c>
      <c r="B6" s="147"/>
      <c r="C6" s="147"/>
      <c r="D6" s="147"/>
      <c r="E6" s="147"/>
      <c r="F6" s="147"/>
      <c r="G6" s="147"/>
      <c r="H6" s="147"/>
    </row>
    <row r="7" spans="1:8" ht="15" customHeight="1">
      <c r="A7" s="152" t="s">
        <v>310</v>
      </c>
      <c r="B7" s="147"/>
      <c r="C7" s="147"/>
      <c r="D7" s="147"/>
      <c r="E7" s="147"/>
      <c r="F7" s="147"/>
      <c r="G7" s="147"/>
      <c r="H7" s="147"/>
    </row>
    <row r="8" spans="1:8" ht="13.5" customHeight="1">
      <c r="A8" s="136" t="s">
        <v>224</v>
      </c>
      <c r="B8" s="176"/>
      <c r="C8" s="176"/>
      <c r="D8" s="176"/>
      <c r="E8" s="176"/>
      <c r="F8" s="176"/>
      <c r="G8" s="176"/>
      <c r="H8" s="176"/>
    </row>
    <row r="9" spans="1:8" ht="15" customHeight="1">
      <c r="A9" s="132" t="s">
        <v>311</v>
      </c>
      <c r="B9" s="147"/>
      <c r="C9" s="147"/>
      <c r="D9" s="147"/>
      <c r="E9" s="147"/>
      <c r="F9" s="147"/>
      <c r="G9" s="147"/>
      <c r="H9" s="147"/>
    </row>
  </sheetData>
  <mergeCells count="9">
    <mergeCell ref="A6:H6"/>
    <mergeCell ref="A7:H7"/>
    <mergeCell ref="A8:H8"/>
    <mergeCell ref="A9:H9"/>
    <mergeCell ref="A1:D1"/>
    <mergeCell ref="A2:D2"/>
    <mergeCell ref="A3:A4"/>
    <mergeCell ref="B3:C3"/>
    <mergeCell ref="D3:D4"/>
  </mergeCells>
  <pageMargins left="0.7" right="0.7" top="0.75" bottom="0.75" header="0.3" footer="0.3"/>
  <pageSetup paperSize="9" scale="74" orientation="portrait" horizont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0"/>
  <sheetViews>
    <sheetView showGridLines="0" zoomScaleNormal="100" zoomScaleSheetLayoutView="100" workbookViewId="0">
      <selection sqref="A1:H1"/>
    </sheetView>
  </sheetViews>
  <sheetFormatPr defaultColWidth="8.88671875" defaultRowHeight="13.8"/>
  <cols>
    <col min="1" max="1" width="22.6640625" style="102" customWidth="1"/>
    <col min="2" max="7" width="14.5546875" style="102" customWidth="1"/>
    <col min="8" max="8" width="22.6640625" style="102" customWidth="1"/>
    <col min="9" max="16384" width="8.88671875" style="102"/>
  </cols>
  <sheetData>
    <row r="1" spans="1:8">
      <c r="A1" s="137" t="s">
        <v>294</v>
      </c>
      <c r="B1" s="137"/>
      <c r="C1" s="137"/>
      <c r="D1" s="137"/>
      <c r="E1" s="137"/>
      <c r="F1" s="137"/>
      <c r="G1" s="137"/>
      <c r="H1" s="137"/>
    </row>
    <row r="2" spans="1:8">
      <c r="A2" s="174" t="s">
        <v>73</v>
      </c>
      <c r="B2" s="174"/>
      <c r="C2" s="174"/>
      <c r="D2" s="174"/>
      <c r="E2" s="174"/>
      <c r="F2" s="174"/>
      <c r="G2" s="174"/>
      <c r="H2" s="174"/>
    </row>
    <row r="3" spans="1:8" ht="91.5" customHeight="1" thickBot="1">
      <c r="A3" s="141" t="s">
        <v>70</v>
      </c>
      <c r="B3" s="143" t="s">
        <v>115</v>
      </c>
      <c r="C3" s="143"/>
      <c r="D3" s="143" t="s">
        <v>167</v>
      </c>
      <c r="E3" s="143"/>
      <c r="F3" s="143" t="s">
        <v>168</v>
      </c>
      <c r="G3" s="143"/>
      <c r="H3" s="144" t="s">
        <v>71</v>
      </c>
    </row>
    <row r="4" spans="1:8">
      <c r="A4" s="155"/>
      <c r="B4" s="96">
        <v>2019</v>
      </c>
      <c r="C4" s="96">
        <v>2020</v>
      </c>
      <c r="D4" s="96">
        <v>2019</v>
      </c>
      <c r="E4" s="96">
        <v>2020</v>
      </c>
      <c r="F4" s="96">
        <v>2019</v>
      </c>
      <c r="G4" s="96">
        <v>2020</v>
      </c>
      <c r="H4" s="156"/>
    </row>
    <row r="5" spans="1:8" ht="18" customHeight="1">
      <c r="A5" s="10" t="s">
        <v>88</v>
      </c>
      <c r="B5" s="20">
        <v>46.3</v>
      </c>
      <c r="C5" s="20">
        <v>50.4</v>
      </c>
      <c r="D5" s="21">
        <v>131.30000000000001</v>
      </c>
      <c r="E5" s="20">
        <v>118.3</v>
      </c>
      <c r="F5" s="20">
        <v>1</v>
      </c>
      <c r="G5" s="128" t="s">
        <v>39</v>
      </c>
      <c r="H5" s="15" t="s">
        <v>88</v>
      </c>
    </row>
    <row r="6" spans="1:8" ht="18" customHeight="1">
      <c r="A6" s="10" t="s">
        <v>89</v>
      </c>
      <c r="B6" s="20">
        <v>47.7</v>
      </c>
      <c r="C6" s="20">
        <v>46.9</v>
      </c>
      <c r="D6" s="21">
        <v>134.4</v>
      </c>
      <c r="E6" s="20">
        <v>116.3</v>
      </c>
      <c r="F6" s="20">
        <v>2</v>
      </c>
      <c r="G6" s="128" t="s">
        <v>39</v>
      </c>
      <c r="H6" s="15" t="s">
        <v>89</v>
      </c>
    </row>
    <row r="7" spans="1:8" ht="19.5" customHeight="1">
      <c r="A7" s="152" t="s">
        <v>223</v>
      </c>
      <c r="B7" s="147"/>
      <c r="C7" s="147"/>
      <c r="D7" s="147"/>
      <c r="E7" s="147"/>
      <c r="F7" s="147"/>
      <c r="G7" s="147"/>
      <c r="H7" s="147"/>
    </row>
    <row r="8" spans="1:8" ht="15" customHeight="1">
      <c r="A8" s="152" t="s">
        <v>310</v>
      </c>
      <c r="B8" s="147"/>
      <c r="C8" s="147"/>
      <c r="D8" s="147"/>
      <c r="E8" s="147"/>
      <c r="F8" s="147"/>
      <c r="G8" s="147"/>
      <c r="H8" s="147"/>
    </row>
    <row r="9" spans="1:8" ht="15" customHeight="1">
      <c r="A9" s="136" t="s">
        <v>224</v>
      </c>
      <c r="B9" s="176"/>
      <c r="C9" s="176"/>
      <c r="D9" s="176"/>
      <c r="E9" s="176"/>
      <c r="F9" s="176"/>
      <c r="G9" s="176"/>
      <c r="H9" s="176"/>
    </row>
    <row r="10" spans="1:8" ht="15" customHeight="1">
      <c r="A10" s="132" t="s">
        <v>311</v>
      </c>
      <c r="B10" s="147"/>
      <c r="C10" s="147"/>
      <c r="D10" s="147"/>
      <c r="E10" s="147"/>
      <c r="F10" s="147"/>
      <c r="G10" s="147"/>
      <c r="H10" s="147"/>
    </row>
  </sheetData>
  <mergeCells count="11">
    <mergeCell ref="A1:H1"/>
    <mergeCell ref="A2:H2"/>
    <mergeCell ref="A10:H10"/>
    <mergeCell ref="A3:A4"/>
    <mergeCell ref="B3:C3"/>
    <mergeCell ref="D3:E3"/>
    <mergeCell ref="F3:G3"/>
    <mergeCell ref="H3:H4"/>
    <mergeCell ref="A7:H7"/>
    <mergeCell ref="A9:H9"/>
    <mergeCell ref="A8:H8"/>
  </mergeCells>
  <pageMargins left="0.7" right="0.7" top="0.75" bottom="0.75" header="0.3" footer="0.3"/>
  <pageSetup paperSize="9" scale="61" orientation="portrait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2"/>
  <sheetViews>
    <sheetView showGridLines="0" zoomScaleNormal="100" zoomScaleSheetLayoutView="100" workbookViewId="0">
      <selection sqref="A1:F1"/>
    </sheetView>
  </sheetViews>
  <sheetFormatPr defaultColWidth="8.88671875" defaultRowHeight="13.8"/>
  <cols>
    <col min="1" max="1" width="23.6640625" style="102" customWidth="1"/>
    <col min="2" max="3" width="14.6640625" style="102" customWidth="1"/>
    <col min="4" max="4" width="16.5546875" style="102" customWidth="1"/>
    <col min="5" max="5" width="14.6640625" style="102" customWidth="1"/>
    <col min="6" max="6" width="23.6640625" style="102" customWidth="1"/>
    <col min="7" max="16384" width="8.88671875" style="102"/>
  </cols>
  <sheetData>
    <row r="1" spans="1:8">
      <c r="A1" s="137" t="s">
        <v>295</v>
      </c>
      <c r="B1" s="137"/>
      <c r="C1" s="137"/>
      <c r="D1" s="137"/>
      <c r="E1" s="137"/>
      <c r="F1" s="137"/>
    </row>
    <row r="2" spans="1:8">
      <c r="A2" s="174" t="s">
        <v>74</v>
      </c>
      <c r="B2" s="174"/>
      <c r="C2" s="174"/>
      <c r="D2" s="174"/>
      <c r="E2" s="174"/>
      <c r="F2" s="174"/>
    </row>
    <row r="3" spans="1:8" ht="70.5" customHeight="1" thickBot="1">
      <c r="A3" s="141" t="s">
        <v>70</v>
      </c>
      <c r="B3" s="143" t="s">
        <v>115</v>
      </c>
      <c r="C3" s="143"/>
      <c r="D3" s="143" t="s">
        <v>169</v>
      </c>
      <c r="E3" s="143"/>
      <c r="F3" s="144" t="s">
        <v>71</v>
      </c>
    </row>
    <row r="4" spans="1:8">
      <c r="A4" s="155"/>
      <c r="B4" s="96">
        <v>2019</v>
      </c>
      <c r="C4" s="96">
        <v>2020</v>
      </c>
      <c r="D4" s="96">
        <v>2019</v>
      </c>
      <c r="E4" s="96">
        <v>2020</v>
      </c>
      <c r="F4" s="156"/>
    </row>
    <row r="5" spans="1:8" ht="18" customHeight="1">
      <c r="A5" s="10" t="s">
        <v>85</v>
      </c>
      <c r="B5" s="21">
        <v>349.2</v>
      </c>
      <c r="C5" s="21">
        <v>304.2</v>
      </c>
      <c r="D5" s="21">
        <v>1393.6</v>
      </c>
      <c r="E5" s="91">
        <v>1469.8</v>
      </c>
      <c r="F5" s="15" t="s">
        <v>85</v>
      </c>
    </row>
    <row r="6" spans="1:8" ht="18" customHeight="1">
      <c r="A6" s="10" t="s">
        <v>91</v>
      </c>
      <c r="B6" s="21">
        <v>342.3</v>
      </c>
      <c r="C6" s="21">
        <v>306.39999999999998</v>
      </c>
      <c r="D6" s="21">
        <v>1421.9</v>
      </c>
      <c r="E6" s="91">
        <v>1205.5</v>
      </c>
      <c r="F6" s="15" t="s">
        <v>87</v>
      </c>
    </row>
    <row r="7" spans="1:8" ht="18" customHeight="1">
      <c r="A7" s="10" t="s">
        <v>88</v>
      </c>
      <c r="B7" s="21">
        <v>294</v>
      </c>
      <c r="C7" s="21">
        <v>300.89999999999998</v>
      </c>
      <c r="D7" s="21">
        <v>810.1</v>
      </c>
      <c r="E7" s="91">
        <v>1021.7</v>
      </c>
      <c r="F7" s="15" t="s">
        <v>88</v>
      </c>
    </row>
    <row r="8" spans="1:8" ht="18" customHeight="1">
      <c r="A8" s="10" t="s">
        <v>89</v>
      </c>
      <c r="B8" s="21">
        <v>322.7</v>
      </c>
      <c r="C8" s="21">
        <v>331</v>
      </c>
      <c r="D8" s="21">
        <v>1572.2</v>
      </c>
      <c r="E8" s="91">
        <v>1102.5999999999999</v>
      </c>
      <c r="F8" s="15" t="s">
        <v>95</v>
      </c>
    </row>
    <row r="9" spans="1:8" ht="21.75" customHeight="1">
      <c r="A9" s="152" t="s">
        <v>223</v>
      </c>
      <c r="B9" s="147"/>
      <c r="C9" s="147"/>
      <c r="D9" s="147"/>
      <c r="E9" s="147"/>
      <c r="F9" s="147"/>
      <c r="G9" s="147"/>
      <c r="H9" s="147"/>
    </row>
    <row r="10" spans="1:8" ht="15" customHeight="1">
      <c r="A10" s="152" t="s">
        <v>310</v>
      </c>
      <c r="B10" s="147"/>
      <c r="C10" s="147"/>
      <c r="D10" s="147"/>
      <c r="E10" s="147"/>
      <c r="F10" s="147"/>
      <c r="G10" s="147"/>
      <c r="H10" s="147"/>
    </row>
    <row r="11" spans="1:8" ht="14.25" customHeight="1">
      <c r="A11" s="136" t="s">
        <v>224</v>
      </c>
      <c r="B11" s="176"/>
      <c r="C11" s="176"/>
      <c r="D11" s="176"/>
      <c r="E11" s="176"/>
      <c r="F11" s="176"/>
      <c r="G11" s="176"/>
      <c r="H11" s="176"/>
    </row>
    <row r="12" spans="1:8" ht="14.25" customHeight="1">
      <c r="A12" s="132" t="s">
        <v>311</v>
      </c>
      <c r="B12" s="147"/>
      <c r="C12" s="147"/>
      <c r="D12" s="147"/>
      <c r="E12" s="147"/>
      <c r="F12" s="147"/>
      <c r="G12" s="147"/>
      <c r="H12" s="147"/>
    </row>
  </sheetData>
  <mergeCells count="10">
    <mergeCell ref="A9:H9"/>
    <mergeCell ref="A10:H10"/>
    <mergeCell ref="A11:H11"/>
    <mergeCell ref="A12:H12"/>
    <mergeCell ref="A1:F1"/>
    <mergeCell ref="A2:F2"/>
    <mergeCell ref="A3:A4"/>
    <mergeCell ref="B3:C3"/>
    <mergeCell ref="D3:E3"/>
    <mergeCell ref="F3:F4"/>
  </mergeCells>
  <pageMargins left="0.7" right="0.7" top="0.75" bottom="0.75" header="0.3" footer="0.3"/>
  <pageSetup paperSize="9" scale="71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2"/>
  <sheetViews>
    <sheetView showGridLines="0" workbookViewId="0">
      <selection sqref="A1:E1"/>
    </sheetView>
  </sheetViews>
  <sheetFormatPr defaultColWidth="8.88671875" defaultRowHeight="13.8"/>
  <cols>
    <col min="1" max="1" width="52.109375" style="102" customWidth="1"/>
    <col min="2" max="4" width="15.6640625" style="102" customWidth="1"/>
    <col min="5" max="5" width="52" style="102" customWidth="1"/>
    <col min="6" max="16384" width="8.88671875" style="102"/>
  </cols>
  <sheetData>
    <row r="1" spans="1:5">
      <c r="A1" s="137" t="s">
        <v>296</v>
      </c>
      <c r="B1" s="137"/>
      <c r="C1" s="137"/>
      <c r="D1" s="137"/>
      <c r="E1" s="137"/>
    </row>
    <row r="2" spans="1:5">
      <c r="A2" s="177" t="s">
        <v>220</v>
      </c>
      <c r="B2" s="178"/>
      <c r="C2" s="178"/>
      <c r="D2" s="178"/>
      <c r="E2" s="178"/>
    </row>
    <row r="3" spans="1:5" s="106" customFormat="1">
      <c r="A3" s="100" t="s">
        <v>1</v>
      </c>
      <c r="B3" s="100">
        <v>2017</v>
      </c>
      <c r="C3" s="100">
        <v>2018</v>
      </c>
      <c r="D3" s="100">
        <v>2019</v>
      </c>
      <c r="E3" s="41" t="s">
        <v>2</v>
      </c>
    </row>
    <row r="4" spans="1:5" ht="15" customHeight="1">
      <c r="A4" s="61" t="s">
        <v>221</v>
      </c>
      <c r="B4" s="18">
        <v>4533.6000000000004</v>
      </c>
      <c r="C4" s="18">
        <v>4104.8999999999996</v>
      </c>
      <c r="D4" s="55">
        <v>4686.1000000000004</v>
      </c>
      <c r="E4" s="62" t="s">
        <v>222</v>
      </c>
    </row>
    <row r="5" spans="1:5" ht="15" customHeight="1">
      <c r="A5" s="60" t="s">
        <v>233</v>
      </c>
      <c r="B5" s="18">
        <v>2163</v>
      </c>
      <c r="C5" s="18">
        <v>1829</v>
      </c>
      <c r="D5" s="55">
        <v>2300.4</v>
      </c>
      <c r="E5" s="43" t="s">
        <v>235</v>
      </c>
    </row>
    <row r="6" spans="1:5" ht="15" customHeight="1">
      <c r="A6" s="59" t="s">
        <v>239</v>
      </c>
      <c r="B6" s="18">
        <v>2409</v>
      </c>
      <c r="C6" s="18">
        <v>2104.1999999999998</v>
      </c>
      <c r="D6" s="55">
        <v>2430.3000000000002</v>
      </c>
      <c r="E6" s="63" t="s">
        <v>240</v>
      </c>
    </row>
    <row r="7" spans="1:5" ht="18" customHeight="1">
      <c r="A7" s="58" t="s">
        <v>252</v>
      </c>
      <c r="B7" s="18">
        <v>53.1</v>
      </c>
      <c r="C7" s="18">
        <v>51.3</v>
      </c>
      <c r="D7" s="55">
        <v>51.9</v>
      </c>
      <c r="E7" s="62" t="s">
        <v>255</v>
      </c>
    </row>
    <row r="8" spans="1:5" ht="27" customHeight="1">
      <c r="A8" s="58" t="s">
        <v>253</v>
      </c>
      <c r="B8" s="18">
        <v>53.6</v>
      </c>
      <c r="C8" s="18">
        <v>48.5</v>
      </c>
      <c r="D8" s="55">
        <v>52.8</v>
      </c>
      <c r="E8" s="62" t="s">
        <v>254</v>
      </c>
    </row>
    <row r="9" spans="1:5" ht="17.25" customHeight="1">
      <c r="A9" s="180" t="s">
        <v>256</v>
      </c>
      <c r="B9" s="147"/>
      <c r="C9" s="147"/>
      <c r="D9" s="147"/>
      <c r="E9" s="147"/>
    </row>
    <row r="10" spans="1:5">
      <c r="A10" s="179" t="s">
        <v>226</v>
      </c>
      <c r="B10" s="179"/>
      <c r="C10" s="179"/>
      <c r="D10" s="179"/>
      <c r="E10" s="179"/>
    </row>
    <row r="11" spans="1:5">
      <c r="A11" s="131" t="s">
        <v>257</v>
      </c>
      <c r="B11" s="130"/>
      <c r="C11" s="130"/>
      <c r="D11" s="130"/>
      <c r="E11" s="130"/>
    </row>
    <row r="12" spans="1:5">
      <c r="A12" s="136" t="s">
        <v>229</v>
      </c>
      <c r="B12" s="147"/>
      <c r="C12" s="147"/>
      <c r="D12" s="147"/>
      <c r="E12" s="147"/>
    </row>
  </sheetData>
  <mergeCells count="5">
    <mergeCell ref="A1:E1"/>
    <mergeCell ref="A2:E2"/>
    <mergeCell ref="A10:E10"/>
    <mergeCell ref="A12:E12"/>
    <mergeCell ref="A9:E9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8"/>
  <sheetViews>
    <sheetView showGridLines="0" workbookViewId="0">
      <selection sqref="A1:F1"/>
    </sheetView>
  </sheetViews>
  <sheetFormatPr defaultColWidth="8.88671875" defaultRowHeight="13.8"/>
  <cols>
    <col min="1" max="1" width="24.109375" style="102" customWidth="1"/>
    <col min="2" max="5" width="15.6640625" style="102" customWidth="1"/>
    <col min="6" max="6" width="24.109375" style="102" customWidth="1"/>
    <col min="7" max="16384" width="8.88671875" style="102"/>
  </cols>
  <sheetData>
    <row r="1" spans="1:6">
      <c r="A1" s="185" t="s">
        <v>297</v>
      </c>
      <c r="B1" s="185"/>
      <c r="C1" s="185"/>
      <c r="D1" s="186"/>
      <c r="E1" s="186"/>
      <c r="F1" s="186"/>
    </row>
    <row r="2" spans="1:6">
      <c r="A2" s="187" t="s">
        <v>225</v>
      </c>
      <c r="B2" s="187"/>
      <c r="C2" s="187"/>
      <c r="D2" s="188"/>
      <c r="E2" s="188"/>
      <c r="F2" s="188"/>
    </row>
    <row r="3" spans="1:6" s="40" customFormat="1" ht="10.8" thickBot="1">
      <c r="A3" s="189" t="s">
        <v>1</v>
      </c>
      <c r="B3" s="39">
        <v>2017</v>
      </c>
      <c r="C3" s="39">
        <v>2018</v>
      </c>
      <c r="D3" s="39">
        <v>2019</v>
      </c>
      <c r="E3" s="39">
        <v>2020</v>
      </c>
      <c r="F3" s="190" t="s">
        <v>2</v>
      </c>
    </row>
    <row r="4" spans="1:6" s="42" customFormat="1" ht="10.199999999999999">
      <c r="A4" s="189"/>
      <c r="B4" s="191" t="s">
        <v>219</v>
      </c>
      <c r="C4" s="191"/>
      <c r="D4" s="191"/>
      <c r="E4" s="192"/>
      <c r="F4" s="190"/>
    </row>
    <row r="5" spans="1:6" s="36" customFormat="1" ht="15" customHeight="1">
      <c r="A5" s="183" t="s">
        <v>211</v>
      </c>
      <c r="B5" s="183"/>
      <c r="C5" s="183"/>
      <c r="D5" s="183"/>
      <c r="E5" s="183"/>
      <c r="F5" s="183"/>
    </row>
    <row r="6" spans="1:6" s="36" customFormat="1" ht="15" customHeight="1">
      <c r="A6" s="184" t="s">
        <v>212</v>
      </c>
      <c r="B6" s="183"/>
      <c r="C6" s="183"/>
      <c r="D6" s="183"/>
      <c r="E6" s="183"/>
      <c r="F6" s="183"/>
    </row>
    <row r="7" spans="1:6" s="36" customFormat="1" ht="15" customHeight="1">
      <c r="A7" s="37" t="s">
        <v>213</v>
      </c>
      <c r="B7" s="57">
        <v>1789.31</v>
      </c>
      <c r="C7" s="57">
        <v>2320.61</v>
      </c>
      <c r="D7" s="57">
        <v>1972.22</v>
      </c>
      <c r="E7" s="126">
        <v>2172.16</v>
      </c>
      <c r="F7" s="38" t="s">
        <v>236</v>
      </c>
    </row>
    <row r="8" spans="1:6" s="36" customFormat="1" ht="15" customHeight="1">
      <c r="A8" s="37" t="s">
        <v>214</v>
      </c>
      <c r="B8" s="57">
        <v>111406.72</v>
      </c>
      <c r="C8" s="57">
        <v>79746.210000000006</v>
      </c>
      <c r="D8" s="57">
        <v>54003.96</v>
      </c>
      <c r="E8" s="127">
        <v>35948.300000000003</v>
      </c>
      <c r="F8" s="38" t="s">
        <v>234</v>
      </c>
    </row>
    <row r="9" spans="1:6" s="36" customFormat="1" ht="15" customHeight="1">
      <c r="A9" s="37" t="s">
        <v>215</v>
      </c>
      <c r="B9" s="57">
        <v>1801867.99</v>
      </c>
      <c r="C9" s="57">
        <v>1476379.39</v>
      </c>
      <c r="D9" s="57">
        <v>1771976.81</v>
      </c>
      <c r="E9" s="127">
        <v>1832741.9</v>
      </c>
      <c r="F9" s="38" t="s">
        <v>216</v>
      </c>
    </row>
    <row r="10" spans="1:6" s="36" customFormat="1" ht="15" customHeight="1">
      <c r="A10" s="183" t="s">
        <v>217</v>
      </c>
      <c r="B10" s="183"/>
      <c r="C10" s="183"/>
      <c r="D10" s="183"/>
      <c r="E10" s="183"/>
      <c r="F10" s="183"/>
    </row>
    <row r="11" spans="1:6" s="36" customFormat="1" ht="15" customHeight="1">
      <c r="A11" s="184" t="s">
        <v>218</v>
      </c>
      <c r="B11" s="183"/>
      <c r="C11" s="183"/>
      <c r="D11" s="183"/>
      <c r="E11" s="183"/>
      <c r="F11" s="183"/>
    </row>
    <row r="12" spans="1:6" s="36" customFormat="1" ht="15" customHeight="1">
      <c r="A12" s="37" t="s">
        <v>213</v>
      </c>
      <c r="B12" s="57">
        <v>1428.98</v>
      </c>
      <c r="C12" s="57">
        <v>1861.37</v>
      </c>
      <c r="D12" s="57">
        <v>1723.15</v>
      </c>
      <c r="E12" s="125">
        <v>1793.87</v>
      </c>
      <c r="F12" s="38" t="s">
        <v>236</v>
      </c>
    </row>
    <row r="13" spans="1:6" s="36" customFormat="1" ht="15" customHeight="1">
      <c r="A13" s="37" t="s">
        <v>214</v>
      </c>
      <c r="B13" s="57" t="s">
        <v>39</v>
      </c>
      <c r="C13" s="57" t="s">
        <v>39</v>
      </c>
      <c r="D13" s="57" t="s">
        <v>39</v>
      </c>
      <c r="E13" s="125" t="s">
        <v>39</v>
      </c>
      <c r="F13" s="38" t="s">
        <v>234</v>
      </c>
    </row>
    <row r="14" spans="1:6" s="36" customFormat="1" ht="15" customHeight="1">
      <c r="A14" s="37" t="s">
        <v>215</v>
      </c>
      <c r="B14" s="57" t="s">
        <v>39</v>
      </c>
      <c r="C14" s="57" t="s">
        <v>39</v>
      </c>
      <c r="D14" s="57" t="s">
        <v>39</v>
      </c>
      <c r="E14" s="125" t="s">
        <v>39</v>
      </c>
      <c r="F14" s="38" t="s">
        <v>216</v>
      </c>
    </row>
    <row r="15" spans="1:6">
      <c r="A15" s="193" t="s">
        <v>305</v>
      </c>
      <c r="B15" s="193"/>
      <c r="C15" s="193"/>
      <c r="D15" s="193"/>
      <c r="E15" s="193"/>
      <c r="F15" s="193"/>
    </row>
    <row r="16" spans="1:6">
      <c r="A16" s="193" t="s">
        <v>306</v>
      </c>
      <c r="B16" s="193"/>
      <c r="C16" s="193"/>
      <c r="D16" s="193"/>
      <c r="E16" s="193"/>
      <c r="F16" s="193"/>
    </row>
    <row r="17" spans="1:6">
      <c r="A17" s="182" t="s">
        <v>307</v>
      </c>
      <c r="B17" s="182"/>
      <c r="C17" s="182"/>
      <c r="D17" s="182"/>
      <c r="E17" s="182"/>
      <c r="F17" s="182"/>
    </row>
    <row r="18" spans="1:6">
      <c r="A18" s="181" t="s">
        <v>308</v>
      </c>
      <c r="B18" s="181"/>
      <c r="C18" s="181"/>
      <c r="D18" s="181"/>
      <c r="E18" s="181"/>
      <c r="F18" s="181"/>
    </row>
  </sheetData>
  <mergeCells count="13">
    <mergeCell ref="A18:F18"/>
    <mergeCell ref="A17:F17"/>
    <mergeCell ref="A5:F5"/>
    <mergeCell ref="A6:F6"/>
    <mergeCell ref="A1:F1"/>
    <mergeCell ref="A2:F2"/>
    <mergeCell ref="A3:A4"/>
    <mergeCell ref="F3:F4"/>
    <mergeCell ref="B4:E4"/>
    <mergeCell ref="A10:F10"/>
    <mergeCell ref="A11:F11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12"/>
  <sheetViews>
    <sheetView showGridLines="0" zoomScaleNormal="100" zoomScaleSheetLayoutView="100" workbookViewId="0">
      <selection sqref="A1:D1"/>
    </sheetView>
  </sheetViews>
  <sheetFormatPr defaultColWidth="8.88671875" defaultRowHeight="13.8"/>
  <cols>
    <col min="1" max="1" width="30.6640625" style="102" customWidth="1"/>
    <col min="2" max="3" width="15.6640625" style="102" customWidth="1"/>
    <col min="4" max="4" width="30.6640625" style="102" customWidth="1"/>
    <col min="5" max="16384" width="8.88671875" style="102"/>
  </cols>
  <sheetData>
    <row r="1" spans="1:4" ht="15" customHeight="1">
      <c r="A1" s="137" t="s">
        <v>298</v>
      </c>
      <c r="B1" s="137"/>
      <c r="C1" s="137"/>
      <c r="D1" s="137"/>
    </row>
    <row r="2" spans="1:4" ht="15" customHeight="1">
      <c r="A2" s="194" t="s">
        <v>185</v>
      </c>
      <c r="B2" s="194"/>
      <c r="C2" s="194"/>
      <c r="D2" s="194"/>
    </row>
    <row r="3" spans="1:4" ht="15" customHeight="1">
      <c r="A3" s="174" t="s">
        <v>230</v>
      </c>
      <c r="B3" s="174"/>
      <c r="C3" s="174"/>
      <c r="D3" s="174"/>
    </row>
    <row r="4" spans="1:4" ht="15" customHeight="1">
      <c r="A4" s="174" t="s">
        <v>186</v>
      </c>
      <c r="B4" s="174"/>
      <c r="C4" s="174"/>
      <c r="D4" s="174"/>
    </row>
    <row r="5" spans="1:4" ht="20.100000000000001" customHeight="1">
      <c r="A5" s="27" t="s">
        <v>1</v>
      </c>
      <c r="B5" s="28">
        <v>2019</v>
      </c>
      <c r="C5" s="28">
        <v>2020</v>
      </c>
      <c r="D5" s="29" t="s">
        <v>2</v>
      </c>
    </row>
    <row r="6" spans="1:4" ht="15" customHeight="1">
      <c r="A6" s="11" t="s">
        <v>109</v>
      </c>
      <c r="B6" s="33">
        <v>4649.7</v>
      </c>
      <c r="C6" s="90">
        <v>4650.6000000000004</v>
      </c>
      <c r="D6" s="12" t="s">
        <v>97</v>
      </c>
    </row>
    <row r="7" spans="1:4" ht="15" customHeight="1">
      <c r="A7" s="10" t="s">
        <v>98</v>
      </c>
      <c r="B7" s="34">
        <v>4604.8999999999996</v>
      </c>
      <c r="C7" s="91">
        <v>4605.8999999999996</v>
      </c>
      <c r="D7" s="15" t="s">
        <v>99</v>
      </c>
    </row>
    <row r="8" spans="1:4" ht="15" customHeight="1">
      <c r="A8" s="16" t="s">
        <v>100</v>
      </c>
      <c r="B8" s="34"/>
      <c r="C8" s="91"/>
      <c r="D8" s="17" t="s">
        <v>101</v>
      </c>
    </row>
    <row r="9" spans="1:4" ht="15" customHeight="1">
      <c r="A9" s="13" t="s">
        <v>102</v>
      </c>
      <c r="B9" s="34">
        <v>3533.9</v>
      </c>
      <c r="C9" s="91">
        <v>3534.9</v>
      </c>
      <c r="D9" s="14" t="s">
        <v>103</v>
      </c>
    </row>
    <row r="10" spans="1:4" ht="15" customHeight="1">
      <c r="A10" s="13" t="s">
        <v>104</v>
      </c>
      <c r="B10" s="34">
        <v>1069.7</v>
      </c>
      <c r="C10" s="91">
        <v>1069.7</v>
      </c>
      <c r="D10" s="14" t="s">
        <v>105</v>
      </c>
    </row>
    <row r="11" spans="1:4" ht="15" customHeight="1">
      <c r="A11" s="10" t="s">
        <v>106</v>
      </c>
      <c r="B11" s="34">
        <v>44.8</v>
      </c>
      <c r="C11" s="91">
        <v>44.8</v>
      </c>
      <c r="D11" s="15" t="s">
        <v>107</v>
      </c>
    </row>
    <row r="12" spans="1:4" ht="15" customHeight="1">
      <c r="A12" s="11" t="s">
        <v>110</v>
      </c>
      <c r="B12" s="33">
        <v>17.3</v>
      </c>
      <c r="C12" s="90">
        <v>17.3</v>
      </c>
      <c r="D12" s="12" t="s">
        <v>108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orientation="portrait" horizont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2"/>
  <sheetViews>
    <sheetView showGridLines="0" zoomScaleNormal="100" zoomScaleSheetLayoutView="100" workbookViewId="0">
      <selection sqref="A1:D1"/>
    </sheetView>
  </sheetViews>
  <sheetFormatPr defaultColWidth="8.88671875" defaultRowHeight="13.8"/>
  <cols>
    <col min="1" max="1" width="30.6640625" style="102" customWidth="1"/>
    <col min="2" max="3" width="15.6640625" style="102" customWidth="1"/>
    <col min="4" max="4" width="30.6640625" style="102" customWidth="1"/>
    <col min="5" max="16384" width="8.88671875" style="102"/>
  </cols>
  <sheetData>
    <row r="1" spans="1:4" ht="15" customHeight="1">
      <c r="A1" s="137" t="s">
        <v>299</v>
      </c>
      <c r="B1" s="137"/>
      <c r="C1" s="137"/>
      <c r="D1" s="137"/>
    </row>
    <row r="2" spans="1:4" ht="15" customHeight="1">
      <c r="A2" s="194" t="s">
        <v>185</v>
      </c>
      <c r="B2" s="194"/>
      <c r="C2" s="194"/>
      <c r="D2" s="194"/>
    </row>
    <row r="3" spans="1:4" ht="15" customHeight="1">
      <c r="A3" s="174" t="s">
        <v>231</v>
      </c>
      <c r="B3" s="174"/>
      <c r="C3" s="174"/>
      <c r="D3" s="174"/>
    </row>
    <row r="4" spans="1:4" ht="15" customHeight="1">
      <c r="A4" s="174" t="s">
        <v>186</v>
      </c>
      <c r="B4" s="174"/>
      <c r="C4" s="174"/>
      <c r="D4" s="174"/>
    </row>
    <row r="5" spans="1:4" ht="20.100000000000001" customHeight="1">
      <c r="A5" s="27" t="s">
        <v>1</v>
      </c>
      <c r="B5" s="28">
        <v>2019</v>
      </c>
      <c r="C5" s="28">
        <v>2020</v>
      </c>
      <c r="D5" s="29" t="s">
        <v>2</v>
      </c>
    </row>
    <row r="6" spans="1:4" ht="15" customHeight="1">
      <c r="A6" s="11" t="s">
        <v>111</v>
      </c>
      <c r="B6" s="33">
        <v>4526.2</v>
      </c>
      <c r="C6" s="90">
        <v>4527.2</v>
      </c>
      <c r="D6" s="12" t="s">
        <v>232</v>
      </c>
    </row>
    <row r="7" spans="1:4" ht="15" customHeight="1">
      <c r="A7" s="10" t="s">
        <v>98</v>
      </c>
      <c r="B7" s="34">
        <v>4481.3999999999996</v>
      </c>
      <c r="C7" s="91">
        <v>4482.3999999999996</v>
      </c>
      <c r="D7" s="15" t="s">
        <v>99</v>
      </c>
    </row>
    <row r="8" spans="1:4" ht="15" customHeight="1">
      <c r="A8" s="16" t="s">
        <v>100</v>
      </c>
      <c r="B8" s="34"/>
      <c r="C8" s="91"/>
      <c r="D8" s="17" t="s">
        <v>101</v>
      </c>
    </row>
    <row r="9" spans="1:4" ht="15" customHeight="1">
      <c r="A9" s="13" t="s">
        <v>102</v>
      </c>
      <c r="B9" s="35">
        <v>3435</v>
      </c>
      <c r="C9" s="91">
        <v>3435.9</v>
      </c>
      <c r="D9" s="14" t="s">
        <v>103</v>
      </c>
    </row>
    <row r="10" spans="1:4" ht="15" customHeight="1">
      <c r="A10" s="13" t="s">
        <v>104</v>
      </c>
      <c r="B10" s="34">
        <v>1045.2</v>
      </c>
      <c r="C10" s="91">
        <v>1045.2</v>
      </c>
      <c r="D10" s="14" t="s">
        <v>105</v>
      </c>
    </row>
    <row r="11" spans="1:4" ht="15" customHeight="1">
      <c r="A11" s="10" t="s">
        <v>106</v>
      </c>
      <c r="B11" s="34">
        <v>44.8</v>
      </c>
      <c r="C11" s="91">
        <v>44.8</v>
      </c>
      <c r="D11" s="15" t="s">
        <v>107</v>
      </c>
    </row>
    <row r="12" spans="1:4" ht="15" customHeight="1">
      <c r="A12" s="13" t="s">
        <v>151</v>
      </c>
      <c r="B12" s="34">
        <v>44.8</v>
      </c>
      <c r="C12" s="91">
        <v>44.8</v>
      </c>
      <c r="D12" s="14" t="s">
        <v>152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scale="85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Nazwane zakresy</vt:lpstr>
      </vt:variant>
      <vt:variant>
        <vt:i4>19</vt:i4>
      </vt:variant>
    </vt:vector>
  </HeadingPairs>
  <TitlesOfParts>
    <vt:vector size="40" baseType="lpstr">
      <vt:lpstr>Tabl.1(10)</vt:lpstr>
      <vt:lpstr>Tabl.2(11)</vt:lpstr>
      <vt:lpstr>Tabl.3(12)</vt:lpstr>
      <vt:lpstr>Tabl.4(13)</vt:lpstr>
      <vt:lpstr>Tabl.5(14)</vt:lpstr>
      <vt:lpstr>Tabl.6(15)</vt:lpstr>
      <vt:lpstr>Tabl.7(16)</vt:lpstr>
      <vt:lpstr>Tabl.8(17)</vt:lpstr>
      <vt:lpstr>Tabl.9(18)</vt:lpstr>
      <vt:lpstr>Tabl.10(19)</vt:lpstr>
      <vt:lpstr>Tabl.11(20)</vt:lpstr>
      <vt:lpstr>Tabl.12(21)</vt:lpstr>
      <vt:lpstr>Tabl.13(22)</vt:lpstr>
      <vt:lpstr>Tabl.14(23)</vt:lpstr>
      <vt:lpstr>Tabl.15(24)</vt:lpstr>
      <vt:lpstr>Tabl.16(25)</vt:lpstr>
      <vt:lpstr>Tabl.17(26)</vt:lpstr>
      <vt:lpstr>Tabl.18(27)</vt:lpstr>
      <vt:lpstr>Tabl.19(28)</vt:lpstr>
      <vt:lpstr>Tabl.20(29)</vt:lpstr>
      <vt:lpstr>Tabl.21(30)</vt:lpstr>
      <vt:lpstr>'Tabl.1(10)'!Obszar_wydruku</vt:lpstr>
      <vt:lpstr>'Tabl.10(19)'!Obszar_wydruku</vt:lpstr>
      <vt:lpstr>'Tabl.11(20)'!Obszar_wydruku</vt:lpstr>
      <vt:lpstr>'Tabl.12(21)'!Obszar_wydruku</vt:lpstr>
      <vt:lpstr>'Tabl.13(22)'!Obszar_wydruku</vt:lpstr>
      <vt:lpstr>'Tabl.14(23)'!Obszar_wydruku</vt:lpstr>
      <vt:lpstr>'Tabl.15(24)'!Obszar_wydruku</vt:lpstr>
      <vt:lpstr>'Tabl.16(25)'!Obszar_wydruku</vt:lpstr>
      <vt:lpstr>'Tabl.17(26)'!Obszar_wydruku</vt:lpstr>
      <vt:lpstr>'Tabl.2(11)'!Obszar_wydruku</vt:lpstr>
      <vt:lpstr>'Tabl.20(29)'!Obszar_wydruku</vt:lpstr>
      <vt:lpstr>'Tabl.21(30)'!Obszar_wydruku</vt:lpstr>
      <vt:lpstr>'Tabl.3(12)'!Obszar_wydruku</vt:lpstr>
      <vt:lpstr>'Tabl.4(13)'!Obszar_wydruku</vt:lpstr>
      <vt:lpstr>'Tabl.5(14)'!Obszar_wydruku</vt:lpstr>
      <vt:lpstr>'Tabl.6(15)'!Obszar_wydruku</vt:lpstr>
      <vt:lpstr>'Tabl.7(16)'!Obszar_wydruku</vt:lpstr>
      <vt:lpstr>'Tabl.8(17)'!Obszar_wydruku</vt:lpstr>
      <vt:lpstr>'Tabl.9(18)'!Obszar_wydruku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2019-09-23T05:57:40Z</cp:lastPrinted>
  <dcterms:created xsi:type="dcterms:W3CDTF">2015-08-26T10:01:16Z</dcterms:created>
  <dcterms:modified xsi:type="dcterms:W3CDTF">2021-10-18T11:16:11Z</dcterms:modified>
</cp:coreProperties>
</file>