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8"/>
  <workbookPr/>
  <mc:AlternateContent xmlns:mc="http://schemas.openxmlformats.org/markup-compatibility/2006">
    <mc:Choice Requires="x15">
      <x15ac:absPath xmlns:x15ac="http://schemas.microsoft.com/office/spreadsheetml/2010/11/ac" url="C:\Users\KlozM\Desktop\WAZNE\01-Publikacje-2021\INFORMATOR GDANSKA za 2020 rok\Excel-tablice\"/>
    </mc:Choice>
  </mc:AlternateContent>
  <xr:revisionPtr revIDLastSave="0" documentId="13_ncr:1_{26DDEF49-67AF-4BD0-A857-68C443C3DF0F}" xr6:coauthVersionLast="36" xr6:coauthVersionMax="36" xr10:uidLastSave="{00000000-0000-0000-0000-000000000000}"/>
  <bookViews>
    <workbookView xWindow="0" yWindow="0" windowWidth="28800" windowHeight="13020" xr2:uid="{00000000-000D-0000-FFFF-FFFF00000000}"/>
  </bookViews>
  <sheets>
    <sheet name="Tabl.1(79)" sheetId="1" r:id="rId1"/>
    <sheet name="Tabl.2(80)" sheetId="2" r:id="rId2"/>
    <sheet name="Tabl.3(81)" sheetId="3" r:id="rId3"/>
    <sheet name="Tabl.4(82)" sheetId="5" r:id="rId4"/>
    <sheet name="Tabl.5(83)" sheetId="6" r:id="rId5"/>
    <sheet name="Tabl.6(84)" sheetId="7" r:id="rId6"/>
    <sheet name="Tabl.7(85)" sheetId="8" r:id="rId7"/>
    <sheet name="Tabl.8(86)" sheetId="9" r:id="rId8"/>
    <sheet name="Tabl.9(87)" sheetId="10" r:id="rId9"/>
    <sheet name="Tabl.10(88)" sheetId="11" r:id="rId10"/>
    <sheet name="Tabl.11(89)" sheetId="12" r:id="rId11"/>
    <sheet name="Tabl.12(90)" sheetId="13" r:id="rId12"/>
  </sheets>
  <definedNames>
    <definedName name="_xlnm.Print_Area" localSheetId="0">'Tabl.1(79)'!$A$1:$D$17</definedName>
    <definedName name="_xlnm.Print_Area" localSheetId="9">'Tabl.10(88)'!$A$1:$D$20</definedName>
    <definedName name="_xlnm.Print_Area" localSheetId="10">'Tabl.11(89)'!$A$1:$G$21</definedName>
    <definedName name="_xlnm.Print_Area" localSheetId="1">'Tabl.2(80)'!$A$1:$D$14</definedName>
    <definedName name="_xlnm.Print_Area" localSheetId="2">'Tabl.3(81)'!$A$1:$D$10</definedName>
    <definedName name="_xlnm.Print_Area" localSheetId="3">'Tabl.4(82)'!$A$1:$D$13</definedName>
    <definedName name="_xlnm.Print_Area" localSheetId="4">'Tabl.5(83)'!$A$1:$D$13</definedName>
    <definedName name="_xlnm.Print_Area" localSheetId="5">'Tabl.6(84)'!$A$5:$I$16</definedName>
    <definedName name="_xlnm.Print_Area" localSheetId="6">'Tabl.7(85)'!$A$1:$G$12</definedName>
    <definedName name="_xlnm.Print_Area" localSheetId="7">'Tabl.8(86)'!$A$1:$D$8</definedName>
    <definedName name="_xlnm.Print_Area" localSheetId="8">'Tabl.9(87)'!$A$1:$D$12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2" i="11" l="1"/>
  <c r="C11" i="11"/>
</calcChain>
</file>

<file path=xl/sharedStrings.xml><?xml version="1.0" encoding="utf-8"?>
<sst xmlns="http://schemas.openxmlformats.org/spreadsheetml/2006/main" count="327" uniqueCount="203">
  <si>
    <t>MUNICIPAL  INFRASTRUCTURE.  DWELLINGS</t>
  </si>
  <si>
    <t>WYSZCZEGÓLNIENIE</t>
  </si>
  <si>
    <t>SPECIFICATION</t>
  </si>
  <si>
    <t xml:space="preserve">wodociągowe  </t>
  </si>
  <si>
    <t xml:space="preserve">kanalizacyjne  </t>
  </si>
  <si>
    <r>
      <t>kanalizacyjna</t>
    </r>
    <r>
      <rPr>
        <vertAlign val="superscript"/>
        <sz val="9"/>
        <color theme="1"/>
        <rFont val="Arial"/>
        <family val="2"/>
        <charset val="238"/>
      </rPr>
      <t xml:space="preserve"> a</t>
    </r>
    <r>
      <rPr>
        <sz val="9"/>
        <color theme="1"/>
        <rFont val="Arial"/>
        <family val="2"/>
        <charset val="238"/>
      </rPr>
      <t xml:space="preserve">  </t>
    </r>
  </si>
  <si>
    <r>
      <t>na 1 mieszkańca w m</t>
    </r>
    <r>
      <rPr>
        <vertAlign val="superscript"/>
        <sz val="9"/>
        <color theme="1"/>
        <rFont val="Arial"/>
        <family val="2"/>
        <charset val="238"/>
      </rPr>
      <t>3</t>
    </r>
    <r>
      <rPr>
        <sz val="9"/>
        <color theme="1"/>
        <rFont val="Arial"/>
        <family val="2"/>
        <charset val="238"/>
      </rPr>
      <t xml:space="preserve">  </t>
    </r>
  </si>
  <si>
    <r>
      <t>per capita in m</t>
    </r>
    <r>
      <rPr>
        <i/>
        <vertAlign val="superscript"/>
        <sz val="9"/>
        <color theme="1"/>
        <rFont val="Arial"/>
        <family val="2"/>
        <charset val="238"/>
      </rPr>
      <t>3</t>
    </r>
  </si>
  <si>
    <t>GAS  SUPPLY  SYSTEM  AS  WELL  AS  CONSUMERS  AND  CONSUMPTION  OF  GAS  FROM  GAS  SUPPLY  SYSTEM  IN  HOUSEHOLDS</t>
  </si>
  <si>
    <t xml:space="preserve">Kotłownie  </t>
  </si>
  <si>
    <t>Boiler rooms</t>
  </si>
  <si>
    <r>
      <t>DWELLING  STOCKS</t>
    </r>
    <r>
      <rPr>
        <i/>
        <vertAlign val="superscript"/>
        <sz val="9"/>
        <color theme="1"/>
        <rFont val="Arial"/>
        <family val="2"/>
        <charset val="238"/>
      </rPr>
      <t xml:space="preserve"> a</t>
    </r>
  </si>
  <si>
    <t>Przeciętna:</t>
  </si>
  <si>
    <t>Average:</t>
  </si>
  <si>
    <t xml:space="preserve">liczba izb w mieszkaniu  </t>
  </si>
  <si>
    <t>number of rooms in a dwelling</t>
  </si>
  <si>
    <t xml:space="preserve">Wodociąg  </t>
  </si>
  <si>
    <t>Water supply system</t>
  </si>
  <si>
    <t xml:space="preserve">Ustęp  </t>
  </si>
  <si>
    <t xml:space="preserve">Lavatory </t>
  </si>
  <si>
    <t xml:space="preserve">Bathroom </t>
  </si>
  <si>
    <t xml:space="preserve">Gaz z sieci  </t>
  </si>
  <si>
    <t>Gas from gas supply system</t>
  </si>
  <si>
    <t xml:space="preserve">Centralne ogrzewanie  </t>
  </si>
  <si>
    <t>Central heating</t>
  </si>
  <si>
    <t>Public building society</t>
  </si>
  <si>
    <t xml:space="preserve">Mieszkania  </t>
  </si>
  <si>
    <t>a</t>
  </si>
  <si>
    <t>Dwellings</t>
  </si>
  <si>
    <t>b</t>
  </si>
  <si>
    <t>c</t>
  </si>
  <si>
    <t xml:space="preserve">Pozwolenia  </t>
  </si>
  <si>
    <t xml:space="preserve">Permits </t>
  </si>
  <si>
    <t xml:space="preserve">Budynki  </t>
  </si>
  <si>
    <t>Buildings</t>
  </si>
  <si>
    <t xml:space="preserve">Dwellings </t>
  </si>
  <si>
    <t>T O T A L</t>
  </si>
  <si>
    <t xml:space="preserve">Indywidualne  </t>
  </si>
  <si>
    <t xml:space="preserve">Private </t>
  </si>
  <si>
    <t xml:space="preserve">Przeznaczone na sprzedaż lub wynajem  </t>
  </si>
  <si>
    <t xml:space="preserve">Społeczne czynszowe  </t>
  </si>
  <si>
    <t>ADMINISTRATION  OF  GROUNDS  FOR  DWELLING  CONSTRUCTION</t>
  </si>
  <si>
    <t xml:space="preserve">w tym uzbrojone  </t>
  </si>
  <si>
    <t>Budynki o liczbie mieszkań:</t>
  </si>
  <si>
    <t xml:space="preserve">31 i więcej  </t>
  </si>
  <si>
    <t>31 and more</t>
  </si>
  <si>
    <t xml:space="preserve">9 i mniej  </t>
  </si>
  <si>
    <t xml:space="preserve">9 and less </t>
  </si>
  <si>
    <t xml:space="preserve">10-49   </t>
  </si>
  <si>
    <t xml:space="preserve">10-49 </t>
  </si>
  <si>
    <t xml:space="preserve">50-99  </t>
  </si>
  <si>
    <t>50-99</t>
  </si>
  <si>
    <t xml:space="preserve">100-199  </t>
  </si>
  <si>
    <t>100-199</t>
  </si>
  <si>
    <t xml:space="preserve">200 i więcej  </t>
  </si>
  <si>
    <t xml:space="preserve">200 and more </t>
  </si>
  <si>
    <t>5-10</t>
  </si>
  <si>
    <t>11-30</t>
  </si>
  <si>
    <t xml:space="preserve">water supply </t>
  </si>
  <si>
    <t xml:space="preserve">WATER  SUPPLY  AND  SEWERAGE  SYSTEMS  </t>
  </si>
  <si>
    <t>Sieć rozdzielcza w km:</t>
  </si>
  <si>
    <t xml:space="preserve">wodociągowa  </t>
  </si>
  <si>
    <t>Distribution network in km:</t>
  </si>
  <si>
    <r>
      <t xml:space="preserve">sewerage </t>
    </r>
    <r>
      <rPr>
        <i/>
        <vertAlign val="superscript"/>
        <sz val="9"/>
        <color theme="1"/>
        <rFont val="Arial"/>
        <family val="2"/>
        <charset val="238"/>
      </rPr>
      <t>a</t>
    </r>
  </si>
  <si>
    <t xml:space="preserve">sewerage </t>
  </si>
  <si>
    <t>a Łącznie z kolektorami.   </t>
  </si>
  <si>
    <t>a Including collectors.</t>
  </si>
  <si>
    <r>
      <t>INFRASTRUKTURA  KOMUNALNA.  MIESZKANIA</t>
    </r>
    <r>
      <rPr>
        <b/>
        <i/>
        <shadow/>
        <sz val="14"/>
        <color theme="0"/>
        <rFont val="Arial"/>
        <family val="2"/>
        <charset val="238"/>
      </rPr>
      <t xml:space="preserve"> </t>
    </r>
  </si>
  <si>
    <r>
      <t xml:space="preserve">ogółem
</t>
    </r>
    <r>
      <rPr>
        <i/>
        <sz val="8"/>
        <color theme="0"/>
        <rFont val="Arial "/>
        <charset val="238"/>
      </rPr>
      <t>total</t>
    </r>
  </si>
  <si>
    <r>
      <t xml:space="preserve">w ha    </t>
    </r>
    <r>
      <rPr>
        <i/>
        <sz val="8"/>
        <color theme="0"/>
        <rFont val="Arial"/>
        <family val="2"/>
        <charset val="238"/>
      </rPr>
      <t xml:space="preserve"> in ha</t>
    </r>
  </si>
  <si>
    <t>w tym:</t>
  </si>
  <si>
    <t>of which:</t>
  </si>
  <si>
    <t xml:space="preserve">Lokale  </t>
  </si>
  <si>
    <t>Premises</t>
  </si>
  <si>
    <t xml:space="preserve">mieszkalne </t>
  </si>
  <si>
    <t>residential</t>
  </si>
  <si>
    <t xml:space="preserve">niemieszkalne  </t>
  </si>
  <si>
    <t>non-residential</t>
  </si>
  <si>
    <t xml:space="preserve">handlowo-usługowe  </t>
  </si>
  <si>
    <t>commercial</t>
  </si>
  <si>
    <t xml:space="preserve">biurowe  </t>
  </si>
  <si>
    <t>office</t>
  </si>
  <si>
    <t xml:space="preserve">mieszkalne  </t>
  </si>
  <si>
    <t xml:space="preserve">Nieruchomości gruntowe  </t>
  </si>
  <si>
    <t>Land properties</t>
  </si>
  <si>
    <t xml:space="preserve">zabudowane  </t>
  </si>
  <si>
    <t xml:space="preserve">niezabudowane  </t>
  </si>
  <si>
    <r>
      <t xml:space="preserve">O G Ó Ł E M </t>
    </r>
    <r>
      <rPr>
        <sz val="9"/>
        <color theme="1"/>
        <rFont val="Arial"/>
        <family val="2"/>
        <charset val="238"/>
      </rPr>
      <t xml:space="preserve"> </t>
    </r>
  </si>
  <si>
    <r>
      <t xml:space="preserve">w zł    </t>
    </r>
    <r>
      <rPr>
        <i/>
        <sz val="8"/>
        <color rgb="FFFFFFFF"/>
        <rFont val="Arial"/>
        <family val="2"/>
        <charset val="238"/>
      </rPr>
      <t xml:space="preserve"> in PLN</t>
    </r>
  </si>
  <si>
    <t>•</t>
  </si>
  <si>
    <t>-</t>
  </si>
  <si>
    <t xml:space="preserve">Izby w mieszkaniach w tys.  </t>
  </si>
  <si>
    <t>a Na podstawie bilansów.</t>
  </si>
  <si>
    <t>a On the basis of balances.</t>
  </si>
  <si>
    <r>
      <t xml:space="preserve">DWELLINGS  IN  DWELLING  STOCKS </t>
    </r>
    <r>
      <rPr>
        <i/>
        <vertAlign val="superscript"/>
        <sz val="9"/>
        <color theme="1"/>
        <rFont val="Arial"/>
        <family val="2"/>
        <charset val="238"/>
      </rPr>
      <t>a</t>
    </r>
    <r>
      <rPr>
        <i/>
        <sz val="9"/>
        <color theme="1"/>
        <rFont val="Arial"/>
        <family val="2"/>
        <charset val="238"/>
      </rPr>
      <t xml:space="preserve">  FITTED  WITH  WATER,  SEWAGE,  GAS  AND  CENTRAL  HEATING  SYSTEMS </t>
    </r>
  </si>
  <si>
    <r>
      <t>NEWLY  BUILT  RESIDENTIAL  BUILDINGS  COMPLETED</t>
    </r>
    <r>
      <rPr>
        <i/>
        <vertAlign val="superscript"/>
        <sz val="9"/>
        <color theme="1"/>
        <rFont val="Arial"/>
        <family val="2"/>
        <charset val="238"/>
      </rPr>
      <t xml:space="preserve"> a</t>
    </r>
    <r>
      <rPr>
        <i/>
        <sz val="9"/>
        <color theme="1"/>
        <rFont val="Arial"/>
        <family val="2"/>
        <charset val="238"/>
      </rPr>
      <t xml:space="preserve">  BY  NUMBER  OF  DWELLINGS  AND  ROOMS</t>
    </r>
  </si>
  <si>
    <t>Budynki o liczbie izb:</t>
  </si>
  <si>
    <t>undeveloped</t>
  </si>
  <si>
    <t>developed</t>
  </si>
  <si>
    <t>of which improved</t>
  </si>
  <si>
    <t xml:space="preserve">Sprzedaż energii cieplnej (w ciągu roku) w TJ  </t>
  </si>
  <si>
    <t>Sale of heating energy (during the year) in TJ</t>
  </si>
  <si>
    <t xml:space="preserve">   SPECIFICATION
a – total
b – of which private construction</t>
  </si>
  <si>
    <t xml:space="preserve">    WYSZCZEGÓLNIENIE
a – ogółem
b – w tym budownictwo indywidualne</t>
  </si>
  <si>
    <r>
      <t>Powierzchnia użytkowa mieszkań w m</t>
    </r>
    <r>
      <rPr>
        <vertAlign val="superscript"/>
        <sz val="9"/>
        <color theme="1"/>
        <rFont val="Arial "/>
        <charset val="238"/>
      </rPr>
      <t>2</t>
    </r>
  </si>
  <si>
    <t xml:space="preserve">Grunty w zasobie gmin pod budownictwo mieszkaniowe  </t>
  </si>
  <si>
    <t xml:space="preserve">Buildings with specified number of dwellings: </t>
  </si>
  <si>
    <t>Buildings with specified number of rooms:</t>
  </si>
  <si>
    <t>w GWh</t>
  </si>
  <si>
    <t>na 1 mieszkańca w kWh</t>
  </si>
  <si>
    <t>in GWh</t>
  </si>
  <si>
    <t>per capita in kWh</t>
  </si>
  <si>
    <r>
      <t xml:space="preserve">jednorodzinnych
</t>
    </r>
    <r>
      <rPr>
        <i/>
        <sz val="8"/>
        <color theme="0"/>
        <rFont val="Arial "/>
        <charset val="238"/>
      </rPr>
      <t>one dwelling</t>
    </r>
  </si>
  <si>
    <r>
      <t xml:space="preserve">o dwóch mieszkaniach
</t>
    </r>
    <r>
      <rPr>
        <i/>
        <sz val="8"/>
        <color theme="0"/>
        <rFont val="Arial "/>
        <charset val="238"/>
      </rPr>
      <t>two dwellings</t>
    </r>
  </si>
  <si>
    <r>
      <t xml:space="preserve">o trzech i więcej mieszkaniach
</t>
    </r>
    <r>
      <rPr>
        <i/>
        <sz val="8"/>
        <color theme="0"/>
        <rFont val="Arial "/>
        <charset val="238"/>
      </rPr>
      <t>three dwellings and more</t>
    </r>
  </si>
  <si>
    <t>Gmina land for dwelling construction</t>
  </si>
  <si>
    <r>
      <t xml:space="preserve">Mieszkania w nowych budynkach mieszkalnych
</t>
    </r>
    <r>
      <rPr>
        <i/>
        <sz val="8"/>
        <color theme="0"/>
        <rFont val="Arial "/>
        <charset val="238"/>
      </rPr>
      <t>Dwellings in new residential buildings comprising</t>
    </r>
  </si>
  <si>
    <t xml:space="preserve">Wielorodzinne  </t>
  </si>
  <si>
    <t xml:space="preserve">Jednorodzinne  </t>
  </si>
  <si>
    <t>Multi-family</t>
  </si>
  <si>
    <t>Single-family</t>
  </si>
  <si>
    <t xml:space="preserve">Spółdzielcze </t>
  </si>
  <si>
    <t>Stan w dniu 31 grudnia</t>
  </si>
  <si>
    <t>As of 31 December</t>
  </si>
  <si>
    <t xml:space="preserve"> PURCHASE/SALE  OF  PROPERTIES  TRANSACTIONS  (free market)</t>
  </si>
  <si>
    <t>Przyłącza prowadzące do budynków mieszkalnych w szt.:</t>
  </si>
  <si>
    <t>Connections leading to residential buildings in units:</t>
  </si>
  <si>
    <t>Area of grounds transferred to investor for dwelling construction</t>
  </si>
  <si>
    <t>Connections leading to residential and non-residential buildings in units</t>
  </si>
  <si>
    <t xml:space="preserve">a Łącznie z odbiorcami korzystającymi z gazomierzy zbiorczych.   </t>
  </si>
  <si>
    <t xml:space="preserve">
W związku ze zmianą metodologii mieszkania realizowane przez inwestorów indywidualnych z przeznaczeniem na sprzedaż lub wynajem w celu osiągnięcia zysku do 2017 r. zaliczane były do budownictwa indywidualnego, a od 2018 r. – do budownictwa „przeznaczonego na sprzedaż lub wynajem”.</t>
  </si>
  <si>
    <r>
      <t xml:space="preserve">Średnia wartość 1 nieruchomości
</t>
    </r>
    <r>
      <rPr>
        <i/>
        <sz val="8"/>
        <color rgb="FFFFFFFF"/>
        <rFont val="Arial"/>
        <family val="2"/>
        <charset val="238"/>
      </rPr>
      <t xml:space="preserve">Average value of 1 property </t>
    </r>
  </si>
  <si>
    <t>Cooperative</t>
  </si>
  <si>
    <t xml:space="preserve">Sieć cieplna przesyłowa i rozdzielcza w km  </t>
  </si>
  <si>
    <t>Heating transmission and distribution network in km</t>
  </si>
  <si>
    <t xml:space="preserve">Buildings </t>
  </si>
  <si>
    <r>
      <t xml:space="preserve">Liczba umów
</t>
    </r>
    <r>
      <rPr>
        <i/>
        <sz val="8"/>
        <color rgb="FFFFFFFF"/>
        <rFont val="Arial"/>
        <family val="2"/>
        <charset val="238"/>
      </rPr>
      <t>Number of contracts</t>
    </r>
  </si>
  <si>
    <r>
      <t>Średnia cena za 1 m</t>
    </r>
    <r>
      <rPr>
        <vertAlign val="superscript"/>
        <sz val="8"/>
        <color rgb="FFFFFFFF"/>
        <rFont val="Arial"/>
        <family val="2"/>
        <charset val="238"/>
      </rPr>
      <t>2</t>
    </r>
    <r>
      <rPr>
        <sz val="8"/>
        <color rgb="FFFFFFFF"/>
        <rFont val="Arial"/>
        <family val="2"/>
        <charset val="238"/>
      </rPr>
      <t xml:space="preserve"> powierzchni ewidencyjnej działki 
</t>
    </r>
    <r>
      <rPr>
        <i/>
        <sz val="8"/>
        <color rgb="FFFFFFFF"/>
        <rFont val="Arial"/>
        <family val="2"/>
        <charset val="238"/>
      </rPr>
      <t>Average price of 1 m</t>
    </r>
    <r>
      <rPr>
        <i/>
        <vertAlign val="superscript"/>
        <sz val="8"/>
        <color rgb="FFFFFFFF"/>
        <rFont val="Arial"/>
        <family val="2"/>
        <charset val="238"/>
      </rPr>
      <t>2</t>
    </r>
    <r>
      <rPr>
        <i/>
        <sz val="8"/>
        <color rgb="FFFFFFFF"/>
        <rFont val="Arial"/>
        <family val="2"/>
        <charset val="238"/>
      </rPr>
      <t xml:space="preserve"> of land plot area</t>
    </r>
  </si>
  <si>
    <t xml:space="preserve"> PURCHASE/SALE  OF  LAND  PROPERTIES  TRANSACTIONS  (free market)</t>
  </si>
  <si>
    <r>
      <t xml:space="preserve">Średnia cena 1 nieruchomości
</t>
    </r>
    <r>
      <rPr>
        <i/>
        <sz val="8"/>
        <color rgb="FFFFFFFF"/>
        <rFont val="Arial"/>
        <family val="2"/>
        <charset val="238"/>
      </rPr>
      <t xml:space="preserve">Average price of 1 property </t>
    </r>
  </si>
  <si>
    <t xml:space="preserve">   a Bez domów letnich i domków wypoczynkowych oraz rezydencji wiejskich nieprzystosowanych do stałego zamieszkania (ujętych wyłącznie w ogólnej liczbie budynków mieszkalnych) oraz budynków zbiorowego zamieszkania.</t>
  </si>
  <si>
    <t xml:space="preserve">   a Excluding summer homes and holiday cottages as well as rural residences not adapted for permanent residence (included exclusively in the total number of residential buildings) and collective accommodation buildings.</t>
  </si>
  <si>
    <t>a Inhabited and uninhabited; on the basis of balances.</t>
  </si>
  <si>
    <t>a Zamieszkane i niezamieszkane; na podstawie bilansów.</t>
  </si>
  <si>
    <t xml:space="preserve">Łazienkę  </t>
  </si>
  <si>
    <r>
      <t xml:space="preserve">w % wyposażenie w
</t>
    </r>
    <r>
      <rPr>
        <i/>
        <sz val="8"/>
        <color theme="0"/>
        <rFont val="Arial"/>
        <family val="2"/>
        <charset val="238"/>
      </rPr>
      <t>in % fitted with</t>
    </r>
  </si>
  <si>
    <r>
      <t>Średnia cena powierzchni użytkowej 1 m</t>
    </r>
    <r>
      <rPr>
        <vertAlign val="superscript"/>
        <sz val="8"/>
        <color rgb="FFFFFFFF"/>
        <rFont val="Arial"/>
        <family val="2"/>
        <charset val="238"/>
      </rPr>
      <t>2</t>
    </r>
    <r>
      <rPr>
        <sz val="8"/>
        <color rgb="FFFFFFFF"/>
        <rFont val="Arial"/>
        <family val="2"/>
        <charset val="238"/>
      </rPr>
      <t xml:space="preserve"> nieruchomości 
</t>
    </r>
    <r>
      <rPr>
        <i/>
        <sz val="8"/>
        <color rgb="FFFFFFFF"/>
        <rFont val="Arial"/>
        <family val="2"/>
        <charset val="238"/>
      </rPr>
      <t>Average price of 1 m</t>
    </r>
    <r>
      <rPr>
        <i/>
        <vertAlign val="superscript"/>
        <sz val="8"/>
        <color rgb="FFFFFFFF"/>
        <rFont val="Arial"/>
        <family val="2"/>
        <charset val="238"/>
      </rPr>
      <t>2</t>
    </r>
    <r>
      <rPr>
        <i/>
        <sz val="8"/>
        <color rgb="FFFFFFFF"/>
        <rFont val="Arial"/>
        <family val="2"/>
        <charset val="238"/>
      </rPr>
      <t xml:space="preserve"> of useful floor area</t>
    </r>
  </si>
  <si>
    <r>
      <t>Useful floor area of dwellings in m</t>
    </r>
    <r>
      <rPr>
        <i/>
        <vertAlign val="superscript"/>
        <sz val="9"/>
        <color theme="1"/>
        <rFont val="Arial "/>
        <charset val="238"/>
      </rPr>
      <t>2</t>
    </r>
  </si>
  <si>
    <t xml:space="preserve">
Due to a change in the methodology, dwelling construction undertaken by private investors, intended for sale or rental in order to generate profit, were classified as private construction until 2017, and from 2018 as construction "intended for sale or rental".</t>
  </si>
  <si>
    <t xml:space="preserve">Mieszkania </t>
  </si>
  <si>
    <t>Intended for sale or rental</t>
  </si>
  <si>
    <t>DWELLINGS  COMPLETED  IN  2020</t>
  </si>
  <si>
    <t>WYSZCZEGÓLNIENIE
a – 2019
b – 2020</t>
  </si>
  <si>
    <t>SPECIFICATION
a – 2019
b – 2020</t>
  </si>
  <si>
    <r>
      <t>Zużycie wody z wodociągów w gospodarstwach domowych (w ciągu roku) w hm</t>
    </r>
    <r>
      <rPr>
        <vertAlign val="superscript"/>
        <sz val="9"/>
        <color theme="1"/>
        <rFont val="Arial"/>
        <family val="2"/>
        <charset val="238"/>
      </rPr>
      <t>3</t>
    </r>
    <r>
      <rPr>
        <sz val="9"/>
        <color theme="1"/>
        <rFont val="Arial"/>
        <family val="2"/>
        <charset val="238"/>
      </rPr>
      <t xml:space="preserve">  </t>
    </r>
  </si>
  <si>
    <r>
      <t>Consumption of water from water supply systems in households (during the year) in hm</t>
    </r>
    <r>
      <rPr>
        <i/>
        <vertAlign val="superscript"/>
        <sz val="9"/>
        <color theme="1"/>
        <rFont val="Arial"/>
        <family val="2"/>
        <charset val="238"/>
      </rPr>
      <t>3</t>
    </r>
  </si>
  <si>
    <t xml:space="preserve">Powierzchnia gruntów przekazanych inwestorom pod budownictwo mieszkaniowe  </t>
  </si>
  <si>
    <t>Rooms in dwellings in thousands</t>
  </si>
  <si>
    <r>
      <t xml:space="preserve">Wartość transakcji w mln zł
</t>
    </r>
    <r>
      <rPr>
        <i/>
        <sz val="8"/>
        <color rgb="FFFFFFFF"/>
        <rFont val="Arial"/>
        <family val="2"/>
        <charset val="238"/>
      </rPr>
      <t xml:space="preserve">Value of transactions 
in million PLN </t>
    </r>
  </si>
  <si>
    <r>
      <t>Sieć gazowa</t>
    </r>
    <r>
      <rPr>
        <vertAlign val="superscript"/>
        <sz val="9"/>
        <color theme="1"/>
        <rFont val="Arial"/>
        <family val="2"/>
        <charset val="238"/>
      </rPr>
      <t xml:space="preserve"> </t>
    </r>
    <r>
      <rPr>
        <sz val="9"/>
        <color theme="1"/>
        <rFont val="Arial"/>
        <family val="2"/>
        <charset val="238"/>
      </rPr>
      <t xml:space="preserve">w km  </t>
    </r>
  </si>
  <si>
    <t>Gas supply system in km</t>
  </si>
  <si>
    <r>
      <t>Przyłącza prowadzące do budynków</t>
    </r>
    <r>
      <rPr>
        <vertAlign val="superscript"/>
        <sz val="9"/>
        <color theme="1"/>
        <rFont val="Arial"/>
        <family val="2"/>
        <charset val="238"/>
      </rPr>
      <t xml:space="preserve"> </t>
    </r>
    <r>
      <rPr>
        <sz val="9"/>
        <color theme="1"/>
        <rFont val="Arial"/>
        <family val="2"/>
        <charset val="238"/>
      </rPr>
      <t xml:space="preserve">mieszkalnych i niemieszkalnych w szt.  </t>
    </r>
  </si>
  <si>
    <r>
      <t xml:space="preserve">Odbiorcy gazu z sieci </t>
    </r>
    <r>
      <rPr>
        <vertAlign val="superscript"/>
        <sz val="9"/>
        <color theme="1"/>
        <rFont val="Arial"/>
        <family val="2"/>
        <charset val="238"/>
      </rPr>
      <t>a</t>
    </r>
    <r>
      <rPr>
        <sz val="9"/>
        <color theme="1"/>
        <rFont val="Arial"/>
        <family val="2"/>
        <charset val="238"/>
      </rPr>
      <t xml:space="preserve">  </t>
    </r>
  </si>
  <si>
    <r>
      <t>Consumers of gas from gas supply system</t>
    </r>
    <r>
      <rPr>
        <i/>
        <vertAlign val="superscript"/>
        <sz val="9"/>
        <color theme="1"/>
        <rFont val="Arial"/>
        <family val="2"/>
        <charset val="238"/>
      </rPr>
      <t xml:space="preserve"> a</t>
    </r>
  </si>
  <si>
    <t>Zużycie gazu z sieci (w ciągu roku):</t>
  </si>
  <si>
    <r>
      <t>Consumption of gas from gas supply system</t>
    </r>
    <r>
      <rPr>
        <i/>
        <vertAlign val="superscript"/>
        <sz val="9"/>
        <color theme="1"/>
        <rFont val="Arial"/>
        <family val="2"/>
        <charset val="238"/>
      </rPr>
      <t xml:space="preserve"> </t>
    </r>
    <r>
      <rPr>
        <i/>
        <sz val="9"/>
        <color theme="1"/>
        <rFont val="Arial"/>
        <family val="2"/>
        <charset val="238"/>
      </rPr>
      <t>(during the year):</t>
    </r>
  </si>
  <si>
    <t>na 1 odbiorcę w kWh</t>
  </si>
  <si>
    <t>per consumer in kWh</t>
  </si>
  <si>
    <r>
      <t>Powierzchnia użytkowa mieszkań w tys. m</t>
    </r>
    <r>
      <rPr>
        <vertAlign val="superscript"/>
        <sz val="9"/>
        <color theme="1"/>
        <rFont val="Arial"/>
        <family val="2"/>
        <charset val="238"/>
      </rPr>
      <t>2</t>
    </r>
    <r>
      <rPr>
        <sz val="9"/>
        <color theme="1"/>
        <rFont val="Arial"/>
        <family val="2"/>
        <charset val="238"/>
      </rPr>
      <t xml:space="preserve">  </t>
    </r>
  </si>
  <si>
    <r>
      <t>Useful floor area of dwellings in thousand m</t>
    </r>
    <r>
      <rPr>
        <i/>
        <vertAlign val="superscript"/>
        <sz val="9"/>
        <color theme="1"/>
        <rFont val="Arial"/>
        <family val="2"/>
        <charset val="238"/>
      </rPr>
      <t>2</t>
    </r>
  </si>
  <si>
    <r>
      <t>powierzchnia użytkowa 1 mieszkania w m</t>
    </r>
    <r>
      <rPr>
        <vertAlign val="superscript"/>
        <sz val="9"/>
        <color theme="1"/>
        <rFont val="Arial"/>
        <family val="2"/>
        <charset val="238"/>
      </rPr>
      <t>2</t>
    </r>
    <r>
      <rPr>
        <sz val="9"/>
        <color theme="1"/>
        <rFont val="Arial"/>
        <family val="2"/>
        <charset val="238"/>
      </rPr>
      <t xml:space="preserve">  </t>
    </r>
  </si>
  <si>
    <r>
      <t>useful floor area of a dwelling in m</t>
    </r>
    <r>
      <rPr>
        <i/>
        <vertAlign val="superscript"/>
        <sz val="9"/>
        <color theme="1"/>
        <rFont val="Arial"/>
        <family val="2"/>
        <charset val="238"/>
      </rPr>
      <t>2</t>
    </r>
  </si>
  <si>
    <r>
      <t>WYSZCZEGÓLNIENIE</t>
    </r>
    <r>
      <rPr>
        <i/>
        <sz val="8"/>
        <color theme="0"/>
        <rFont val="Arial"/>
        <family val="2"/>
        <charset val="238"/>
      </rPr>
      <t xml:space="preserve"> 
SPECIFICATION</t>
    </r>
  </si>
  <si>
    <r>
      <t xml:space="preserve">Ogółem
</t>
    </r>
    <r>
      <rPr>
        <i/>
        <sz val="8"/>
        <color theme="0"/>
        <rFont val="Arial"/>
        <family val="2"/>
        <charset val="238"/>
      </rPr>
      <t>Total</t>
    </r>
  </si>
  <si>
    <r>
      <t>Indywidualne</t>
    </r>
    <r>
      <rPr>
        <vertAlign val="superscript"/>
        <sz val="8"/>
        <color theme="0"/>
        <rFont val="Arial"/>
        <family val="2"/>
        <charset val="238"/>
      </rPr>
      <t xml:space="preserve"> </t>
    </r>
    <r>
      <rPr>
        <sz val="8"/>
        <color theme="0"/>
        <rFont val="Arial"/>
        <family val="2"/>
        <charset val="238"/>
      </rPr>
      <t xml:space="preserve"> 
</t>
    </r>
    <r>
      <rPr>
        <i/>
        <sz val="8"/>
        <color theme="0"/>
        <rFont val="Arial"/>
        <family val="2"/>
        <charset val="238"/>
      </rPr>
      <t>Private</t>
    </r>
    <r>
      <rPr>
        <i/>
        <vertAlign val="superscript"/>
        <sz val="8"/>
        <color theme="0"/>
        <rFont val="Arial"/>
        <family val="2"/>
        <charset val="238"/>
      </rPr>
      <t xml:space="preserve"> </t>
    </r>
  </si>
  <si>
    <r>
      <t xml:space="preserve">Przeznaczone na sprzedaż lub wynajem
</t>
    </r>
    <r>
      <rPr>
        <i/>
        <sz val="8"/>
        <color theme="0"/>
        <rFont val="Arial"/>
        <family val="2"/>
        <charset val="238"/>
      </rPr>
      <t>Intended for sale or rental</t>
    </r>
  </si>
  <si>
    <r>
      <t xml:space="preserve">Spółdzielcze
</t>
    </r>
    <r>
      <rPr>
        <i/>
        <sz val="8"/>
        <color theme="0"/>
        <rFont val="Arial"/>
        <family val="2"/>
        <charset val="238"/>
      </rPr>
      <t>Cooperative</t>
    </r>
  </si>
  <si>
    <r>
      <t xml:space="preserve">Komunalne (gminne)
</t>
    </r>
    <r>
      <rPr>
        <i/>
        <sz val="8"/>
        <color theme="0"/>
        <rFont val="Arial"/>
        <family val="2"/>
        <charset val="238"/>
      </rPr>
      <t>Municipal (gmina)</t>
    </r>
  </si>
  <si>
    <r>
      <t xml:space="preserve">Społeczne czynszowe
</t>
    </r>
    <r>
      <rPr>
        <i/>
        <sz val="8"/>
        <color theme="0"/>
        <rFont val="Arial"/>
        <family val="2"/>
        <charset val="238"/>
      </rPr>
      <t>Public building society</t>
    </r>
  </si>
  <si>
    <r>
      <t xml:space="preserve">Zakładowe
</t>
    </r>
    <r>
      <rPr>
        <i/>
        <sz val="8"/>
        <color theme="0"/>
        <rFont val="Arial"/>
        <family val="2"/>
        <charset val="238"/>
      </rPr>
      <t>Company</t>
    </r>
  </si>
  <si>
    <r>
      <t xml:space="preserve">a – w liczbach bezwzględnych
</t>
    </r>
    <r>
      <rPr>
        <i/>
        <sz val="8"/>
        <color theme="0"/>
        <rFont val="Arial"/>
        <family val="2"/>
        <charset val="238"/>
      </rPr>
      <t xml:space="preserve">      in absolute numbers
</t>
    </r>
    <r>
      <rPr>
        <sz val="8"/>
        <color theme="0"/>
        <rFont val="Arial"/>
        <family val="2"/>
        <charset val="238"/>
      </rPr>
      <t xml:space="preserve">b – 2019 = 100
c – w %    </t>
    </r>
    <r>
      <rPr>
        <i/>
        <sz val="8"/>
        <color theme="0"/>
        <rFont val="Arial"/>
        <family val="2"/>
        <charset val="238"/>
      </rPr>
      <t xml:space="preserve"> 
      in %</t>
    </r>
  </si>
  <si>
    <r>
      <t>Powierzchnia użytkowa mieszkań w m</t>
    </r>
    <r>
      <rPr>
        <vertAlign val="superscript"/>
        <sz val="9"/>
        <color theme="1"/>
        <rFont val="Arial"/>
        <family val="2"/>
        <charset val="238"/>
      </rPr>
      <t>2</t>
    </r>
  </si>
  <si>
    <r>
      <t>Useful floor area of dwellings in m</t>
    </r>
    <r>
      <rPr>
        <i/>
        <vertAlign val="superscript"/>
        <sz val="9"/>
        <color theme="1"/>
        <rFont val="Arial"/>
        <family val="2"/>
        <charset val="238"/>
      </rPr>
      <t>2</t>
    </r>
  </si>
  <si>
    <r>
      <t>Przeciętna powierzchnia użytkowa 1 mieszkania w m</t>
    </r>
    <r>
      <rPr>
        <vertAlign val="superscript"/>
        <sz val="9"/>
        <color theme="1"/>
        <rFont val="Arial"/>
        <family val="2"/>
        <charset val="238"/>
      </rPr>
      <t>2</t>
    </r>
    <r>
      <rPr>
        <sz val="9"/>
        <color theme="1"/>
        <rFont val="Arial"/>
        <family val="2"/>
        <charset val="238"/>
      </rPr>
      <t xml:space="preserve">  </t>
    </r>
  </si>
  <si>
    <r>
      <t>Average useful floor area of a dwelling in m</t>
    </r>
    <r>
      <rPr>
        <i/>
        <vertAlign val="superscript"/>
        <sz val="9"/>
        <color theme="1"/>
        <rFont val="Arial"/>
        <family val="2"/>
        <charset val="238"/>
      </rPr>
      <t>2</t>
    </r>
  </si>
  <si>
    <r>
      <t xml:space="preserve">TABL. 1 (79). </t>
    </r>
    <r>
      <rPr>
        <b/>
        <sz val="9"/>
        <color theme="1"/>
        <rFont val="Arial"/>
        <family val="2"/>
        <charset val="238"/>
      </rPr>
      <t xml:space="preserve">WODOCIĄGI  I  KANALIZACJA  </t>
    </r>
  </si>
  <si>
    <r>
      <t xml:space="preserve">TABL. 2 (80). </t>
    </r>
    <r>
      <rPr>
        <b/>
        <sz val="9"/>
        <color theme="1"/>
        <rFont val="Arial"/>
        <family val="2"/>
        <charset val="238"/>
      </rPr>
      <t>SIEĆ  GAZOWA  ORAZ  ODBIORCY  I  ZUŻYCIE  GAZU  Z  SIECI  W  GOSPODARSTWACH  DOMOWYCH</t>
    </r>
  </si>
  <si>
    <r>
      <t xml:space="preserve">TABL. 3 (81). </t>
    </r>
    <r>
      <rPr>
        <b/>
        <sz val="9"/>
        <color theme="1"/>
        <rFont val="Arial"/>
        <family val="2"/>
        <charset val="238"/>
      </rPr>
      <t>OGRZEWNICTWO</t>
    </r>
    <r>
      <rPr>
        <b/>
        <vertAlign val="superscript"/>
        <sz val="9"/>
        <color theme="1"/>
        <rFont val="Arial"/>
        <family val="2"/>
        <charset val="238"/>
      </rPr>
      <t xml:space="preserve"> </t>
    </r>
  </si>
  <si>
    <r>
      <t xml:space="preserve">TABL. 4 (82). </t>
    </r>
    <r>
      <rPr>
        <b/>
        <sz val="9"/>
        <color theme="1"/>
        <rFont val="Arial"/>
        <family val="2"/>
        <charset val="238"/>
      </rPr>
      <t>ZASOBY  MIESZKANIOWE</t>
    </r>
    <r>
      <rPr>
        <b/>
        <vertAlign val="superscript"/>
        <sz val="9"/>
        <color theme="1"/>
        <rFont val="Arial"/>
        <family val="2"/>
        <charset val="238"/>
      </rPr>
      <t xml:space="preserve"> a </t>
    </r>
  </si>
  <si>
    <r>
      <t xml:space="preserve">TABL. 5 (83). </t>
    </r>
    <r>
      <rPr>
        <b/>
        <sz val="9"/>
        <color theme="1"/>
        <rFont val="Arial"/>
        <family val="2"/>
        <charset val="238"/>
      </rPr>
      <t>MIESZKANIA  W  ZASOBACH  MIESZKANIOWYCH</t>
    </r>
    <r>
      <rPr>
        <b/>
        <vertAlign val="superscript"/>
        <sz val="9"/>
        <color theme="1"/>
        <rFont val="Arial"/>
        <family val="2"/>
        <charset val="238"/>
      </rPr>
      <t xml:space="preserve"> a</t>
    </r>
    <r>
      <rPr>
        <b/>
        <sz val="9"/>
        <color theme="1"/>
        <rFont val="Arial"/>
        <family val="2"/>
        <charset val="238"/>
      </rPr>
      <t xml:space="preserve">  WYPOSAŻONE  W  INSTALACJE </t>
    </r>
  </si>
  <si>
    <r>
      <t>TABL. 6 (84).</t>
    </r>
    <r>
      <rPr>
        <b/>
        <sz val="9"/>
        <color theme="1"/>
        <rFont val="Arial"/>
        <family val="2"/>
        <charset val="238"/>
      </rPr>
      <t xml:space="preserve"> MIESZKANIA  ODDANE  DO  UŻYTKOWANIA  W  2020  R.</t>
    </r>
  </si>
  <si>
    <r>
      <t>TABL. 7 (85).</t>
    </r>
    <r>
      <rPr>
        <b/>
        <sz val="9"/>
        <color theme="1"/>
        <rFont val="Arial "/>
        <charset val="238"/>
      </rPr>
      <t xml:space="preserve"> MIESZKANIA,  NA  KTÓRYCH  BUDOWĘ  WYDANO  POZWOLENIA  W  2020  R.</t>
    </r>
  </si>
  <si>
    <r>
      <t xml:space="preserve">TABL. 8 (86). </t>
    </r>
    <r>
      <rPr>
        <b/>
        <sz val="9"/>
        <color theme="1"/>
        <rFont val="Arial"/>
        <family val="2"/>
        <charset val="238"/>
      </rPr>
      <t>MIESZKANIA,  KTÓRYCH  BUDOWĘ  ROZPOCZĘTO</t>
    </r>
  </si>
  <si>
    <r>
      <t xml:space="preserve">TABL. 9 (87). </t>
    </r>
    <r>
      <rPr>
        <b/>
        <sz val="9"/>
        <color theme="1"/>
        <rFont val="Arial"/>
        <family val="2"/>
        <charset val="238"/>
      </rPr>
      <t>GOSPODARKA  GRUNTAMI  POD  BUDOWNICTWO  MIESZKANIOWE</t>
    </r>
  </si>
  <si>
    <r>
      <t xml:space="preserve">TABL. 10 (88). </t>
    </r>
    <r>
      <rPr>
        <b/>
        <sz val="9"/>
        <color theme="1"/>
        <rFont val="Arial"/>
        <family val="2"/>
        <charset val="238"/>
      </rPr>
      <t>NOWO  WYBUDOWANE</t>
    </r>
    <r>
      <rPr>
        <sz val="9"/>
        <color theme="1"/>
        <rFont val="Arial"/>
        <family val="2"/>
        <charset val="238"/>
      </rPr>
      <t xml:space="preserve">  </t>
    </r>
    <r>
      <rPr>
        <b/>
        <sz val="9"/>
        <color theme="1"/>
        <rFont val="Arial"/>
        <family val="2"/>
        <charset val="238"/>
      </rPr>
      <t>BUDYNKI  MIESZKALNE  ODDANE  DO  UŻYTKOWANIA</t>
    </r>
    <r>
      <rPr>
        <b/>
        <vertAlign val="superscript"/>
        <sz val="9"/>
        <color theme="1"/>
        <rFont val="Arial"/>
        <family val="2"/>
        <charset val="238"/>
      </rPr>
      <t xml:space="preserve"> a</t>
    </r>
    <r>
      <rPr>
        <b/>
        <sz val="9"/>
        <color theme="1"/>
        <rFont val="Arial"/>
        <family val="2"/>
        <charset val="238"/>
      </rPr>
      <t xml:space="preserve">  WEDŁUG  LICZBY  MIESZKAŃ  I  IZB</t>
    </r>
  </si>
  <si>
    <r>
      <t xml:space="preserve">TABL. 11 (89) </t>
    </r>
    <r>
      <rPr>
        <b/>
        <sz val="9"/>
        <color theme="1"/>
        <rFont val="Arial"/>
        <family val="2"/>
        <charset val="238"/>
      </rPr>
      <t>TRANSAKCJE  KUPNA/SPRZEDAŻY  NIERUCHOMOŚCI  (wolny rynek)</t>
    </r>
  </si>
  <si>
    <r>
      <t xml:space="preserve">TABL. 12 (90) </t>
    </r>
    <r>
      <rPr>
        <b/>
        <sz val="9"/>
        <color theme="1"/>
        <rFont val="Arial"/>
        <family val="2"/>
        <charset val="238"/>
      </rPr>
      <t>TRANSAKCJE  KUPNA/SPRZEDAŻY  NIERUCHOMOŚCI  GRUNTOWYCH  (wolny rynek)</t>
    </r>
  </si>
  <si>
    <t>Uwaga do tablic 6 (84)-8 (86)</t>
  </si>
  <si>
    <t>Note to tables 6 (84)-8 (86)</t>
  </si>
  <si>
    <t>DWELLINGS  FOR  WHICH  CONSTRUCTION  PERMITS  WERE  ISSUED   IN  2020</t>
  </si>
  <si>
    <r>
      <t>HEATING</t>
    </r>
    <r>
      <rPr>
        <i/>
        <vertAlign val="superscript"/>
        <sz val="9"/>
        <color theme="1"/>
        <rFont val="Arial"/>
        <family val="2"/>
        <charset val="238"/>
      </rPr>
      <t xml:space="preserve"> </t>
    </r>
  </si>
  <si>
    <t>DWELLINGS  STARTED</t>
  </si>
  <si>
    <t xml:space="preserve">a Including gas consumers using collective gas meters.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</si>
</sst>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font>
      <sz val="11"/>
      <color theme="1"/>
      <name val="Calibri"/>
      <family val="2"/>
      <charset val="238"/>
      <scheme val="minor"/>
    </font>
    <font>
      <sz val="11"/>
      <color theme="1"/>
      <name val="Arial"/>
      <family val="2"/>
      <charset val="238"/>
    </font>
    <font>
      <sz val="9"/>
      <color theme="1"/>
      <name val="Arial"/>
      <family val="2"/>
      <charset val="238"/>
    </font>
    <font>
      <b/>
      <sz val="9"/>
      <color theme="1"/>
      <name val="Arial"/>
      <family val="2"/>
      <charset val="238"/>
    </font>
    <font>
      <i/>
      <sz val="9"/>
      <color theme="1"/>
      <name val="Arial"/>
      <family val="2"/>
      <charset val="238"/>
    </font>
    <font>
      <sz val="8"/>
      <color theme="1"/>
      <name val="Arial"/>
      <family val="2"/>
      <charset val="238"/>
    </font>
    <font>
      <i/>
      <sz val="8"/>
      <color theme="1"/>
      <name val="Arial"/>
      <family val="2"/>
      <charset val="238"/>
    </font>
    <font>
      <vertAlign val="superscript"/>
      <sz val="9"/>
      <color theme="1"/>
      <name val="Arial"/>
      <family val="2"/>
      <charset val="238"/>
    </font>
    <font>
      <i/>
      <vertAlign val="superscript"/>
      <sz val="9"/>
      <color theme="1"/>
      <name val="Arial"/>
      <family val="2"/>
      <charset val="238"/>
    </font>
    <font>
      <sz val="9"/>
      <color theme="1"/>
      <name val="Arial "/>
      <charset val="238"/>
    </font>
    <font>
      <vertAlign val="superscript"/>
      <sz val="9"/>
      <color theme="1"/>
      <name val="Arial "/>
      <charset val="238"/>
    </font>
    <font>
      <i/>
      <sz val="9"/>
      <color theme="1"/>
      <name val="Arial "/>
      <charset val="238"/>
    </font>
    <font>
      <i/>
      <vertAlign val="superscript"/>
      <sz val="9"/>
      <color theme="1"/>
      <name val="Arial "/>
      <charset val="238"/>
    </font>
    <font>
      <b/>
      <sz val="9"/>
      <color theme="1"/>
      <name val="Arial "/>
      <charset val="238"/>
    </font>
    <font>
      <sz val="11"/>
      <color theme="1"/>
      <name val="Arial "/>
      <charset val="238"/>
    </font>
    <font>
      <b/>
      <vertAlign val="superscript"/>
      <sz val="9"/>
      <color theme="1"/>
      <name val="Arial"/>
      <family val="2"/>
      <charset val="238"/>
    </font>
    <font>
      <b/>
      <shadow/>
      <sz val="14"/>
      <color theme="0"/>
      <name val="Arial"/>
      <family val="2"/>
      <charset val="238"/>
    </font>
    <font>
      <b/>
      <i/>
      <shadow/>
      <sz val="14"/>
      <color theme="0"/>
      <name val="Arial"/>
      <family val="2"/>
      <charset val="238"/>
    </font>
    <font>
      <sz val="8"/>
      <color theme="0"/>
      <name val="Arial"/>
      <family val="2"/>
      <charset val="238"/>
    </font>
    <font>
      <i/>
      <sz val="8"/>
      <color theme="0"/>
      <name val="Arial"/>
      <family val="2"/>
      <charset val="238"/>
    </font>
    <font>
      <sz val="8"/>
      <color theme="0"/>
      <name val="Arial "/>
      <charset val="238"/>
    </font>
    <font>
      <i/>
      <sz val="8"/>
      <color theme="0"/>
      <name val="Arial "/>
      <charset val="238"/>
    </font>
    <font>
      <sz val="8"/>
      <color rgb="FFFFFFFF"/>
      <name val="Arial"/>
      <family val="2"/>
      <charset val="238"/>
    </font>
    <font>
      <i/>
      <sz val="8"/>
      <color rgb="FFFFFFFF"/>
      <name val="Arial"/>
      <family val="2"/>
      <charset val="238"/>
    </font>
    <font>
      <vertAlign val="superscript"/>
      <sz val="8"/>
      <color rgb="FFFFFFFF"/>
      <name val="Arial"/>
      <family val="2"/>
      <charset val="238"/>
    </font>
    <font>
      <i/>
      <vertAlign val="superscript"/>
      <sz val="8"/>
      <color rgb="FFFFFFFF"/>
      <name val="Arial"/>
      <family val="2"/>
      <charset val="238"/>
    </font>
    <font>
      <sz val="9"/>
      <color rgb="FF000000"/>
      <name val="Arial"/>
      <family val="2"/>
      <charset val="238"/>
    </font>
    <font>
      <sz val="9"/>
      <name val="Arial"/>
      <family val="2"/>
      <charset val="238"/>
    </font>
    <font>
      <b/>
      <i/>
      <sz val="9"/>
      <name val="Arial"/>
      <family val="2"/>
      <charset val="238"/>
    </font>
    <font>
      <i/>
      <sz val="9"/>
      <name val="Arial"/>
      <family val="2"/>
      <charset val="238"/>
    </font>
    <font>
      <vertAlign val="superscript"/>
      <sz val="8"/>
      <color theme="0"/>
      <name val="Arial"/>
      <family val="2"/>
      <charset val="238"/>
    </font>
    <font>
      <i/>
      <vertAlign val="superscript"/>
      <sz val="8"/>
      <color theme="0"/>
      <name val="Arial"/>
      <family val="2"/>
      <charset val="238"/>
    </font>
    <font>
      <b/>
      <i/>
      <sz val="9"/>
      <color theme="1"/>
      <name val="Arial"/>
      <family val="2"/>
      <charset val="238"/>
    </font>
    <font>
      <sz val="8"/>
      <name val="Arial"/>
      <family val="2"/>
      <charset val="238"/>
    </font>
    <font>
      <i/>
      <sz val="8"/>
      <name val="Arial"/>
      <family val="2"/>
      <charset val="238"/>
    </font>
    <font>
      <b/>
      <i/>
      <sz val="8"/>
      <color theme="1"/>
      <name val="Arial"/>
      <family val="2"/>
      <charset val="238"/>
    </font>
  </fonts>
  <fills count="3">
    <fill>
      <patternFill patternType="none"/>
    </fill>
    <fill>
      <patternFill patternType="gray125"/>
    </fill>
    <fill>
      <patternFill patternType="solid">
        <fgColor rgb="FF69BE28"/>
        <bgColor indexed="64"/>
      </patternFill>
    </fill>
  </fills>
  <borders count="16">
    <border>
      <left/>
      <right/>
      <top/>
      <bottom/>
      <diagonal/>
    </border>
    <border>
      <left/>
      <right style="medium">
        <color rgb="FFA6A6A6"/>
      </right>
      <top/>
      <bottom/>
      <diagonal/>
    </border>
    <border>
      <left style="medium">
        <color rgb="FFA6A6A6"/>
      </left>
      <right style="medium">
        <color rgb="FFA6A6A6"/>
      </right>
      <top/>
      <bottom/>
      <diagonal/>
    </border>
    <border>
      <left/>
      <right style="medium">
        <color theme="0" tint="-0.34998626667073579"/>
      </right>
      <top/>
      <bottom/>
      <diagonal/>
    </border>
    <border>
      <left style="medium">
        <color theme="0" tint="-0.34998626667073579"/>
      </left>
      <right style="medium">
        <color theme="0" tint="-0.34998626667073579"/>
      </right>
      <top/>
      <bottom/>
      <diagonal/>
    </border>
    <border>
      <left style="medium">
        <color theme="0" tint="-0.34998626667073579"/>
      </left>
      <right/>
      <top/>
      <bottom/>
      <diagonal/>
    </border>
    <border>
      <left/>
      <right style="medium">
        <color theme="0"/>
      </right>
      <top/>
      <bottom style="medium">
        <color theme="0"/>
      </bottom>
      <diagonal/>
    </border>
    <border>
      <left style="medium">
        <color theme="0"/>
      </left>
      <right style="medium">
        <color theme="0"/>
      </right>
      <top/>
      <bottom style="medium">
        <color theme="0"/>
      </bottom>
      <diagonal/>
    </border>
    <border>
      <left style="medium">
        <color theme="0"/>
      </left>
      <right/>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diagonal/>
    </border>
    <border>
      <left style="medium">
        <color theme="0"/>
      </left>
      <right/>
      <top style="medium">
        <color theme="0"/>
      </top>
      <bottom/>
      <diagonal/>
    </border>
    <border>
      <left/>
      <right style="medium">
        <color theme="0"/>
      </right>
      <top/>
      <bottom/>
      <diagonal/>
    </border>
    <border>
      <left style="medium">
        <color theme="0"/>
      </left>
      <right style="medium">
        <color theme="0"/>
      </right>
      <top/>
      <bottom/>
      <diagonal/>
    </border>
    <border>
      <left style="medium">
        <color theme="0"/>
      </left>
      <right/>
      <top/>
      <bottom/>
      <diagonal/>
    </border>
    <border>
      <left style="medium">
        <color rgb="FFA6A6A6"/>
      </left>
      <right/>
      <top/>
      <bottom/>
      <diagonal/>
    </border>
  </borders>
  <cellStyleXfs count="1">
    <xf numFmtId="0" fontId="0" fillId="0" borderId="0"/>
  </cellStyleXfs>
  <cellXfs count="134">
    <xf numFmtId="0" fontId="0" fillId="0" borderId="0" xfId="0"/>
    <xf numFmtId="0" fontId="1" fillId="0" borderId="0" xfId="0" applyFont="1" applyAlignment="1"/>
    <xf numFmtId="0" fontId="9" fillId="0" borderId="0" xfId="0" applyFont="1" applyBorder="1" applyAlignment="1">
      <alignment wrapText="1"/>
    </xf>
    <xf numFmtId="0" fontId="9" fillId="0" borderId="0" xfId="0" applyFont="1" applyBorder="1" applyAlignment="1">
      <alignment horizontal="left" wrapText="1" indent="1"/>
    </xf>
    <xf numFmtId="0" fontId="1" fillId="0" borderId="0" xfId="0" applyFont="1"/>
    <xf numFmtId="0" fontId="2" fillId="0" borderId="0" xfId="0" applyFont="1" applyAlignment="1">
      <alignment vertical="center" wrapText="1"/>
    </xf>
    <xf numFmtId="0" fontId="2" fillId="0" borderId="0" xfId="0" applyFont="1" applyAlignment="1">
      <alignment horizontal="left" vertical="center" wrapText="1" indent="3"/>
    </xf>
    <xf numFmtId="0" fontId="2" fillId="0" borderId="0" xfId="0" applyFont="1" applyAlignment="1">
      <alignment horizontal="left" vertical="center" wrapText="1" indent="2"/>
    </xf>
    <xf numFmtId="0" fontId="3" fillId="0" borderId="0" xfId="0" applyFont="1" applyAlignment="1">
      <alignment horizontal="left" vertical="center" indent="7"/>
    </xf>
    <xf numFmtId="0" fontId="2" fillId="0" borderId="3" xfId="0" applyFont="1" applyBorder="1" applyAlignment="1">
      <alignment horizontal="left" wrapText="1" indent="1"/>
    </xf>
    <xf numFmtId="0" fontId="4" fillId="0" borderId="5" xfId="0" applyFont="1" applyBorder="1" applyAlignment="1">
      <alignment horizontal="left" wrapText="1" indent="1"/>
    </xf>
    <xf numFmtId="0" fontId="2" fillId="0" borderId="4" xfId="0" applyFont="1" applyBorder="1" applyAlignment="1">
      <alignment horizontal="right" vertical="center" wrapText="1"/>
    </xf>
    <xf numFmtId="0" fontId="2" fillId="0" borderId="3" xfId="0" applyFont="1" applyBorder="1" applyAlignment="1">
      <alignment horizontal="left" wrapText="1"/>
    </xf>
    <xf numFmtId="0" fontId="4" fillId="0" borderId="5" xfId="0" applyFont="1" applyBorder="1" applyAlignment="1">
      <alignment horizontal="left" wrapText="1"/>
    </xf>
    <xf numFmtId="0" fontId="2" fillId="0" borderId="3" xfId="0" applyFont="1" applyBorder="1" applyAlignment="1">
      <alignment wrapText="1"/>
    </xf>
    <xf numFmtId="0" fontId="11" fillId="0" borderId="5" xfId="0" applyFont="1" applyBorder="1" applyAlignment="1">
      <alignment horizontal="left" wrapText="1" indent="1"/>
    </xf>
    <xf numFmtId="0" fontId="9" fillId="0" borderId="3" xfId="0" applyFont="1" applyBorder="1" applyAlignment="1">
      <alignment wrapText="1"/>
    </xf>
    <xf numFmtId="0" fontId="11" fillId="0" borderId="5" xfId="0" applyFont="1" applyBorder="1" applyAlignment="1">
      <alignment wrapText="1"/>
    </xf>
    <xf numFmtId="0" fontId="9" fillId="0" borderId="3" xfId="0" applyFont="1" applyBorder="1" applyAlignment="1">
      <alignment horizontal="justify" wrapText="1"/>
    </xf>
    <xf numFmtId="0" fontId="4" fillId="0" borderId="5" xfId="0" applyFont="1" applyBorder="1" applyAlignment="1">
      <alignment vertical="center" wrapText="1"/>
    </xf>
    <xf numFmtId="0" fontId="2" fillId="0" borderId="3" xfId="0" applyFont="1" applyBorder="1" applyAlignment="1">
      <alignment horizontal="center" vertical="center" wrapText="1"/>
    </xf>
    <xf numFmtId="0" fontId="4" fillId="0" borderId="5" xfId="0" applyFont="1" applyBorder="1" applyAlignment="1">
      <alignment horizontal="left" vertical="center" wrapText="1" indent="1"/>
    </xf>
    <xf numFmtId="0" fontId="2" fillId="0" borderId="2" xfId="0" applyFont="1" applyBorder="1" applyAlignment="1">
      <alignment horizontal="right" wrapText="1"/>
    </xf>
    <xf numFmtId="0" fontId="2" fillId="0" borderId="1" xfId="0" applyFont="1" applyBorder="1" applyAlignment="1">
      <alignment horizontal="right" wrapText="1"/>
    </xf>
    <xf numFmtId="0" fontId="3" fillId="0" borderId="1" xfId="0" applyFont="1" applyBorder="1" applyAlignment="1">
      <alignment horizontal="right" wrapText="1"/>
    </xf>
    <xf numFmtId="0" fontId="2" fillId="0" borderId="0" xfId="0" applyFont="1" applyAlignment="1">
      <alignment wrapText="1"/>
    </xf>
    <xf numFmtId="0" fontId="2" fillId="0" borderId="0" xfId="0" applyFont="1" applyAlignment="1">
      <alignment horizontal="left" wrapText="1" indent="1"/>
    </xf>
    <xf numFmtId="0" fontId="2" fillId="0" borderId="0" xfId="0" applyFont="1" applyAlignment="1">
      <alignment horizontal="left" wrapText="1" indent="2"/>
    </xf>
    <xf numFmtId="0" fontId="4" fillId="0" borderId="5" xfId="0" applyFont="1" applyBorder="1" applyAlignment="1">
      <alignment wrapText="1"/>
    </xf>
    <xf numFmtId="0" fontId="4" fillId="0" borderId="5" xfId="0" applyFont="1" applyBorder="1" applyAlignment="1">
      <alignment horizontal="left" wrapText="1" indent="3"/>
    </xf>
    <xf numFmtId="0" fontId="4" fillId="0" borderId="5" xfId="0" applyFont="1" applyBorder="1" applyAlignment="1">
      <alignment horizontal="left" wrapText="1" indent="2"/>
    </xf>
    <xf numFmtId="0" fontId="2" fillId="0" borderId="3" xfId="0" applyFont="1" applyBorder="1" applyAlignment="1">
      <alignment horizontal="center" wrapText="1"/>
    </xf>
    <xf numFmtId="164" fontId="2" fillId="0" borderId="2" xfId="0" applyNumberFormat="1" applyFont="1" applyFill="1" applyBorder="1" applyAlignment="1">
      <alignment horizontal="right" wrapText="1"/>
    </xf>
    <xf numFmtId="164" fontId="2" fillId="0" borderId="2" xfId="0" applyNumberFormat="1" applyFont="1" applyBorder="1" applyAlignment="1">
      <alignment horizontal="right" wrapText="1"/>
    </xf>
    <xf numFmtId="0" fontId="18" fillId="2" borderId="12" xfId="0" applyFont="1" applyFill="1" applyBorder="1" applyAlignment="1">
      <alignment horizontal="center" vertical="center" wrapText="1"/>
    </xf>
    <xf numFmtId="0" fontId="18" fillId="2" borderId="13"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3" fillId="0" borderId="1" xfId="0" applyFont="1" applyBorder="1" applyAlignment="1">
      <alignment wrapText="1"/>
    </xf>
    <xf numFmtId="0" fontId="2" fillId="0" borderId="1" xfId="0" applyFont="1" applyBorder="1" applyAlignment="1">
      <alignment wrapText="1"/>
    </xf>
    <xf numFmtId="0" fontId="3" fillId="0" borderId="0" xfId="0" applyFont="1" applyAlignment="1"/>
    <xf numFmtId="0" fontId="3" fillId="0" borderId="0" xfId="0" applyFont="1" applyAlignment="1">
      <alignment horizontal="left" wrapText="1"/>
    </xf>
    <xf numFmtId="0" fontId="27" fillId="0" borderId="1" xfId="0" applyFont="1" applyFill="1" applyBorder="1" applyAlignment="1">
      <alignment horizontal="right" wrapText="1"/>
    </xf>
    <xf numFmtId="164" fontId="27" fillId="0" borderId="1" xfId="0" applyNumberFormat="1" applyFont="1" applyFill="1" applyBorder="1" applyAlignment="1">
      <alignment horizontal="right" wrapText="1"/>
    </xf>
    <xf numFmtId="0" fontId="28" fillId="0" borderId="0" xfId="0" applyFont="1" applyAlignment="1">
      <alignment wrapText="1"/>
    </xf>
    <xf numFmtId="0" fontId="29" fillId="0" borderId="0" xfId="0" applyFont="1" applyAlignment="1">
      <alignment wrapText="1"/>
    </xf>
    <xf numFmtId="0" fontId="29" fillId="0" borderId="0" xfId="0" applyFont="1" applyFill="1" applyAlignment="1">
      <alignment wrapText="1"/>
    </xf>
    <xf numFmtId="0" fontId="2" fillId="0" borderId="1" xfId="0" applyFont="1" applyBorder="1" applyAlignment="1">
      <alignment horizontal="right" wrapText="1" indent="1"/>
    </xf>
    <xf numFmtId="0" fontId="26" fillId="0" borderId="2" xfId="0" applyFont="1" applyFill="1" applyBorder="1" applyAlignment="1">
      <alignment horizontal="right" wrapText="1"/>
    </xf>
    <xf numFmtId="0" fontId="2" fillId="0" borderId="2" xfId="0" applyFont="1" applyFill="1" applyBorder="1" applyAlignment="1">
      <alignment horizontal="right" wrapText="1"/>
    </xf>
    <xf numFmtId="164" fontId="3" fillId="0" borderId="2" xfId="0" applyNumberFormat="1" applyFont="1" applyBorder="1" applyAlignment="1">
      <alignment horizontal="right" wrapText="1"/>
    </xf>
    <xf numFmtId="1" fontId="2" fillId="0" borderId="2" xfId="0" applyNumberFormat="1" applyFont="1" applyFill="1" applyBorder="1" applyAlignment="1">
      <alignment horizontal="right" wrapText="1"/>
    </xf>
    <xf numFmtId="0" fontId="2" fillId="0" borderId="1" xfId="0" applyFont="1" applyFill="1" applyBorder="1" applyAlignment="1">
      <alignment horizontal="right" wrapText="1"/>
    </xf>
    <xf numFmtId="0" fontId="2" fillId="0" borderId="0" xfId="0" applyFont="1" applyFill="1" applyAlignment="1">
      <alignment horizontal="right" wrapText="1"/>
    </xf>
    <xf numFmtId="164" fontId="2" fillId="0" borderId="1" xfId="0" applyNumberFormat="1" applyFont="1" applyFill="1" applyBorder="1" applyAlignment="1">
      <alignment horizontal="right" wrapText="1"/>
    </xf>
    <xf numFmtId="0" fontId="3" fillId="0" borderId="0" xfId="0" applyFont="1" applyFill="1" applyAlignment="1"/>
    <xf numFmtId="0" fontId="2" fillId="0" borderId="0" xfId="0" applyFont="1" applyFill="1" applyAlignment="1"/>
    <xf numFmtId="0" fontId="2" fillId="0" borderId="4" xfId="0" applyFont="1" applyFill="1" applyBorder="1" applyAlignment="1">
      <alignment horizontal="right" wrapText="1"/>
    </xf>
    <xf numFmtId="164" fontId="2" fillId="0" borderId="4" xfId="0" applyNumberFormat="1" applyFont="1" applyFill="1" applyBorder="1" applyAlignment="1">
      <alignment horizontal="right" wrapText="1"/>
    </xf>
    <xf numFmtId="0" fontId="2" fillId="0" borderId="4" xfId="0" applyFont="1" applyFill="1" applyBorder="1"/>
    <xf numFmtId="164" fontId="2" fillId="0" borderId="4" xfId="0" applyNumberFormat="1" applyFont="1" applyFill="1" applyBorder="1"/>
    <xf numFmtId="0" fontId="1" fillId="0" borderId="0" xfId="0" applyFont="1" applyFill="1"/>
    <xf numFmtId="164" fontId="1" fillId="0" borderId="0" xfId="0" applyNumberFormat="1" applyFont="1" applyFill="1"/>
    <xf numFmtId="164" fontId="26" fillId="0" borderId="2" xfId="0" applyNumberFormat="1" applyFont="1" applyFill="1" applyBorder="1" applyAlignment="1">
      <alignment horizontal="right" wrapText="1"/>
    </xf>
    <xf numFmtId="0" fontId="2" fillId="0" borderId="0" xfId="0" applyFont="1" applyAlignment="1">
      <alignment horizontal="left" wrapText="1"/>
    </xf>
    <xf numFmtId="0" fontId="20" fillId="2" borderId="10"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 fillId="0" borderId="0" xfId="0" applyFont="1" applyBorder="1" applyAlignment="1">
      <alignment wrapText="1"/>
    </xf>
    <xf numFmtId="0" fontId="4" fillId="0" borderId="0" xfId="0" applyFont="1" applyBorder="1" applyAlignment="1">
      <alignment wrapText="1"/>
    </xf>
    <xf numFmtId="0" fontId="2" fillId="0" borderId="3" xfId="0" applyFont="1" applyBorder="1" applyAlignment="1">
      <alignment horizontal="center" vertical="top" wrapText="1"/>
    </xf>
    <xf numFmtId="0" fontId="2" fillId="0" borderId="0" xfId="0" applyFont="1" applyBorder="1" applyAlignment="1">
      <alignment horizontal="left" wrapText="1"/>
    </xf>
    <xf numFmtId="0" fontId="4" fillId="0" borderId="0" xfId="0" applyFont="1" applyBorder="1" applyAlignment="1">
      <alignment horizontal="left" wrapText="1"/>
    </xf>
    <xf numFmtId="0" fontId="1" fillId="0" borderId="0" xfId="0" applyFont="1" applyBorder="1"/>
    <xf numFmtId="0" fontId="14" fillId="0" borderId="0" xfId="0" applyFont="1"/>
    <xf numFmtId="0" fontId="9" fillId="0" borderId="2" xfId="0" applyFont="1" applyBorder="1" applyAlignment="1">
      <alignment horizontal="right" wrapText="1"/>
    </xf>
    <xf numFmtId="0" fontId="9" fillId="0" borderId="1" xfId="0" applyFont="1" applyBorder="1" applyAlignment="1">
      <alignment horizontal="right" wrapText="1"/>
    </xf>
    <xf numFmtId="0" fontId="3" fillId="0" borderId="3" xfId="0" applyFont="1" applyBorder="1" applyAlignment="1">
      <alignment wrapText="1"/>
    </xf>
    <xf numFmtId="0" fontId="32" fillId="0" borderId="5" xfId="0" applyFont="1" applyBorder="1" applyAlignment="1">
      <alignment horizontal="left" wrapText="1"/>
    </xf>
    <xf numFmtId="0" fontId="3" fillId="0" borderId="3" xfId="0" applyFont="1" applyBorder="1" applyAlignment="1">
      <alignment horizontal="left" wrapText="1"/>
    </xf>
    <xf numFmtId="49" fontId="3" fillId="0" borderId="3" xfId="0" applyNumberFormat="1" applyFont="1" applyBorder="1" applyAlignment="1">
      <alignment wrapText="1"/>
    </xf>
    <xf numFmtId="49" fontId="32" fillId="0" borderId="5" xfId="0" applyNumberFormat="1" applyFont="1" applyBorder="1" applyAlignment="1">
      <alignment wrapText="1"/>
    </xf>
    <xf numFmtId="49" fontId="2" fillId="0" borderId="3" xfId="0" applyNumberFormat="1" applyFont="1" applyBorder="1" applyAlignment="1">
      <alignment wrapText="1"/>
    </xf>
    <xf numFmtId="49" fontId="4" fillId="0" borderId="5" xfId="0" applyNumberFormat="1" applyFont="1" applyBorder="1" applyAlignment="1">
      <alignment horizontal="left" wrapText="1"/>
    </xf>
    <xf numFmtId="49" fontId="2" fillId="0" borderId="3" xfId="0" applyNumberFormat="1" applyFont="1" applyBorder="1" applyAlignment="1">
      <alignment horizontal="left" wrapText="1" indent="1"/>
    </xf>
    <xf numFmtId="49" fontId="4" fillId="0" borderId="5" xfId="0" applyNumberFormat="1" applyFont="1" applyBorder="1" applyAlignment="1">
      <alignment horizontal="left" wrapText="1" indent="1"/>
    </xf>
    <xf numFmtId="49" fontId="2" fillId="0" borderId="3" xfId="0" applyNumberFormat="1" applyFont="1" applyBorder="1" applyAlignment="1">
      <alignment horizontal="left" wrapText="1"/>
    </xf>
    <xf numFmtId="0" fontId="35" fillId="0" borderId="0" xfId="0" applyFont="1" applyAlignment="1"/>
    <xf numFmtId="0" fontId="2" fillId="0" borderId="15" xfId="0" applyFont="1" applyFill="1" applyBorder="1" applyAlignment="1">
      <alignment horizontal="right" wrapText="1"/>
    </xf>
    <xf numFmtId="164" fontId="2" fillId="0" borderId="15" xfId="0" applyNumberFormat="1" applyFont="1" applyFill="1" applyBorder="1" applyAlignment="1">
      <alignment horizontal="right" wrapText="1"/>
    </xf>
    <xf numFmtId="0" fontId="5" fillId="0" borderId="0" xfId="0" applyFont="1" applyAlignment="1">
      <alignment horizontal="left" indent="1"/>
    </xf>
    <xf numFmtId="0" fontId="6" fillId="0" borderId="0" xfId="0" applyFont="1" applyAlignment="1">
      <alignment horizontal="left" indent="1"/>
    </xf>
    <xf numFmtId="0" fontId="16" fillId="2" borderId="0" xfId="0" applyFont="1" applyFill="1" applyAlignment="1">
      <alignment horizontal="left" wrapText="1"/>
    </xf>
    <xf numFmtId="0" fontId="17" fillId="2" borderId="0" xfId="0" applyFont="1" applyFill="1" applyBorder="1" applyAlignment="1">
      <alignment horizontal="left" wrapText="1"/>
    </xf>
    <xf numFmtId="0" fontId="2" fillId="0" borderId="0" xfId="0" applyFont="1" applyAlignment="1">
      <alignment horizontal="left" wrapText="1"/>
    </xf>
    <xf numFmtId="0" fontId="2" fillId="0" borderId="0" xfId="0" applyFont="1" applyAlignment="1">
      <alignment horizontal="left" wrapText="1" indent="8"/>
    </xf>
    <xf numFmtId="0" fontId="4" fillId="0" borderId="0" xfId="0" applyFont="1" applyAlignment="1">
      <alignment horizontal="left" wrapText="1" indent="8"/>
    </xf>
    <xf numFmtId="0" fontId="4" fillId="0" borderId="0" xfId="0" applyFont="1" applyBorder="1" applyAlignment="1">
      <alignment horizontal="left" wrapText="1" indent="8"/>
    </xf>
    <xf numFmtId="0" fontId="5" fillId="0" borderId="0" xfId="0" applyFont="1" applyAlignment="1">
      <alignment horizontal="left" wrapText="1" indent="1"/>
    </xf>
    <xf numFmtId="0" fontId="6" fillId="0" borderId="0" xfId="0" applyFont="1" applyAlignment="1">
      <alignment horizontal="left" wrapText="1" indent="1"/>
    </xf>
    <xf numFmtId="0" fontId="18" fillId="2" borderId="6"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11" xfId="0" applyFont="1" applyFill="1" applyBorder="1" applyAlignment="1">
      <alignment horizontal="center" vertical="center" wrapText="1"/>
    </xf>
    <xf numFmtId="0" fontId="18" fillId="2" borderId="10" xfId="0" applyFont="1" applyFill="1" applyBorder="1" applyAlignment="1">
      <alignment horizontal="center" vertical="center" wrapText="1"/>
    </xf>
    <xf numFmtId="0" fontId="2" fillId="0" borderId="0" xfId="0" applyFont="1" applyAlignment="1">
      <alignment horizontal="justify" wrapText="1"/>
    </xf>
    <xf numFmtId="0" fontId="2" fillId="0" borderId="0" xfId="0" applyFont="1" applyFill="1" applyAlignment="1">
      <alignment horizontal="justify" wrapText="1"/>
    </xf>
    <xf numFmtId="0" fontId="18" fillId="2" borderId="12" xfId="0" applyFont="1" applyFill="1" applyBorder="1" applyAlignment="1">
      <alignment horizontal="center" wrapText="1"/>
    </xf>
    <xf numFmtId="0" fontId="18" fillId="2" borderId="13" xfId="0" applyFont="1" applyFill="1" applyBorder="1" applyAlignment="1">
      <alignment horizontal="center" wrapText="1"/>
    </xf>
    <xf numFmtId="0" fontId="18" fillId="2" borderId="12" xfId="0" applyFont="1" applyFill="1" applyBorder="1" applyAlignment="1">
      <alignment horizontal="left" vertical="top" wrapText="1" indent="1"/>
    </xf>
    <xf numFmtId="0" fontId="18" fillId="2" borderId="13" xfId="0" applyFont="1" applyFill="1" applyBorder="1" applyAlignment="1">
      <alignment horizontal="left" vertical="top" wrapText="1" indent="1"/>
    </xf>
    <xf numFmtId="0" fontId="18" fillId="2" borderId="7" xfId="0" applyFont="1" applyFill="1" applyBorder="1" applyAlignment="1">
      <alignment horizontal="center" vertical="center" wrapText="1"/>
    </xf>
    <xf numFmtId="0" fontId="18" fillId="2" borderId="13"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9" fillId="0" borderId="0" xfId="0" applyFont="1" applyAlignment="1">
      <alignment horizontal="left" wrapText="1"/>
    </xf>
    <xf numFmtId="0" fontId="11" fillId="0" borderId="0" xfId="0" applyFont="1" applyBorder="1" applyAlignment="1">
      <alignment horizontal="left" wrapText="1" indent="8"/>
    </xf>
    <xf numFmtId="0" fontId="20" fillId="2" borderId="6" xfId="0" applyFont="1" applyFill="1" applyBorder="1" applyAlignment="1">
      <alignment horizontal="left" vertical="center" wrapText="1" indent="2"/>
    </xf>
    <xf numFmtId="0" fontId="20" fillId="2" borderId="7" xfId="0" applyFont="1" applyFill="1" applyBorder="1" applyAlignment="1">
      <alignment horizontal="left" vertical="center" wrapText="1" indent="2"/>
    </xf>
    <xf numFmtId="0" fontId="20" fillId="2" borderId="9" xfId="0" applyFont="1" applyFill="1" applyBorder="1" applyAlignment="1">
      <alignment horizontal="left" vertical="center" wrapText="1" indent="2"/>
    </xf>
    <xf numFmtId="0" fontId="20" fillId="2" borderId="10" xfId="0" applyFont="1" applyFill="1" applyBorder="1" applyAlignment="1">
      <alignment horizontal="left" vertical="center" wrapText="1" indent="2"/>
    </xf>
    <xf numFmtId="0" fontId="21" fillId="2" borderId="8" xfId="0" applyFont="1" applyFill="1" applyBorder="1" applyAlignment="1">
      <alignment horizontal="left" vertical="center" wrapText="1" indent="4"/>
    </xf>
    <xf numFmtId="0" fontId="21" fillId="2" borderId="11" xfId="0" applyFont="1" applyFill="1" applyBorder="1" applyAlignment="1">
      <alignment horizontal="left" vertical="center" wrapText="1" indent="4"/>
    </xf>
    <xf numFmtId="0" fontId="20" fillId="2" borderId="7" xfId="0" applyFont="1" applyFill="1" applyBorder="1" applyAlignment="1">
      <alignment horizontal="center" vertical="center" wrapText="1"/>
    </xf>
    <xf numFmtId="0" fontId="4" fillId="0" borderId="0" xfId="0" applyFont="1" applyAlignment="1">
      <alignment horizontal="left" wrapText="1" indent="9"/>
    </xf>
    <xf numFmtId="0" fontId="33" fillId="0" borderId="0" xfId="0" applyFont="1" applyAlignment="1">
      <alignment horizontal="left" wrapText="1"/>
    </xf>
    <xf numFmtId="0" fontId="34" fillId="0" borderId="0" xfId="0" applyFont="1" applyAlignment="1">
      <alignment horizontal="left" wrapText="1"/>
    </xf>
    <xf numFmtId="0" fontId="2" fillId="0" borderId="0" xfId="0" applyFont="1" applyAlignment="1">
      <alignment horizontal="left"/>
    </xf>
    <xf numFmtId="0" fontId="4" fillId="0" borderId="0" xfId="0" applyFont="1" applyAlignment="1">
      <alignment horizontal="left" indent="8"/>
    </xf>
    <xf numFmtId="0" fontId="23" fillId="2" borderId="8" xfId="0" applyFont="1" applyFill="1" applyBorder="1" applyAlignment="1">
      <alignment horizontal="center" vertical="center" wrapText="1"/>
    </xf>
    <xf numFmtId="0" fontId="23" fillId="2" borderId="11" xfId="0" applyFont="1" applyFill="1" applyBorder="1" applyAlignment="1">
      <alignment horizontal="center" vertical="center" wrapText="1"/>
    </xf>
    <xf numFmtId="0" fontId="22" fillId="2" borderId="10"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22" fillId="2" borderId="9" xfId="0" applyFont="1" applyFill="1" applyBorder="1" applyAlignment="1">
      <alignment horizontal="center" vertical="center" wrapText="1"/>
    </xf>
  </cellXfs>
  <cellStyles count="1">
    <cellStyle name="Normalny" xfId="0" builtinId="0"/>
  </cellStyles>
  <dxfs count="0"/>
  <tableStyles count="0" defaultTableStyle="TableStyleMedium2" defaultPivotStyle="PivotStyleLight16"/>
  <colors>
    <mruColors>
      <color rgb="FF69BE28"/>
      <color rgb="FFA6A6A6"/>
      <color rgb="FFB0532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7"/>
  <sheetViews>
    <sheetView showGridLines="0" tabSelected="1" zoomScaleNormal="100" zoomScaleSheetLayoutView="100" workbookViewId="0">
      <selection sqref="A1:D1"/>
    </sheetView>
  </sheetViews>
  <sheetFormatPr defaultColWidth="9.109375" defaultRowHeight="13.8"/>
  <cols>
    <col min="1" max="1" width="48.33203125" style="1" customWidth="1"/>
    <col min="2" max="2" width="18.33203125" style="1" customWidth="1"/>
    <col min="3" max="3" width="17.5546875" style="1" customWidth="1"/>
    <col min="4" max="4" width="45.109375" style="1" customWidth="1"/>
    <col min="5" max="16384" width="9.109375" style="1"/>
  </cols>
  <sheetData>
    <row r="1" spans="1:4" ht="20.100000000000001" customHeight="1">
      <c r="A1" s="91" t="s">
        <v>67</v>
      </c>
      <c r="B1" s="91"/>
      <c r="C1" s="91"/>
      <c r="D1" s="91"/>
    </row>
    <row r="2" spans="1:4" ht="20.100000000000001" customHeight="1">
      <c r="A2" s="92" t="s">
        <v>0</v>
      </c>
      <c r="B2" s="92"/>
      <c r="C2" s="92"/>
      <c r="D2" s="92"/>
    </row>
    <row r="3" spans="1:4">
      <c r="A3" s="93" t="s">
        <v>185</v>
      </c>
      <c r="B3" s="93"/>
      <c r="C3" s="93"/>
      <c r="D3" s="93"/>
    </row>
    <row r="4" spans="1:4">
      <c r="A4" s="94" t="s">
        <v>122</v>
      </c>
      <c r="B4" s="94"/>
      <c r="C4" s="94"/>
      <c r="D4" s="94"/>
    </row>
    <row r="5" spans="1:4">
      <c r="A5" s="95" t="s">
        <v>59</v>
      </c>
      <c r="B5" s="95"/>
      <c r="C5" s="95"/>
      <c r="D5" s="95"/>
    </row>
    <row r="6" spans="1:4" ht="12" customHeight="1">
      <c r="A6" s="96" t="s">
        <v>123</v>
      </c>
      <c r="B6" s="96"/>
      <c r="C6" s="96"/>
      <c r="D6" s="96"/>
    </row>
    <row r="7" spans="1:4" ht="20.100000000000001" customHeight="1">
      <c r="A7" s="34" t="s">
        <v>1</v>
      </c>
      <c r="B7" s="35">
        <v>2019</v>
      </c>
      <c r="C7" s="35">
        <v>2020</v>
      </c>
      <c r="D7" s="36" t="s">
        <v>2</v>
      </c>
    </row>
    <row r="8" spans="1:4" ht="15" customHeight="1">
      <c r="A8" s="14" t="s">
        <v>60</v>
      </c>
      <c r="B8" s="11"/>
      <c r="C8" s="11"/>
      <c r="D8" s="13" t="s">
        <v>62</v>
      </c>
    </row>
    <row r="9" spans="1:4" ht="15" customHeight="1">
      <c r="A9" s="9" t="s">
        <v>61</v>
      </c>
      <c r="B9" s="23">
        <v>1183.5</v>
      </c>
      <c r="C9" s="23">
        <v>1188.5999999999999</v>
      </c>
      <c r="D9" s="10" t="s">
        <v>58</v>
      </c>
    </row>
    <row r="10" spans="1:4" ht="15" customHeight="1">
      <c r="A10" s="9" t="s">
        <v>5</v>
      </c>
      <c r="B10" s="23">
        <v>1069.2</v>
      </c>
      <c r="C10" s="23">
        <v>1076.5999999999999</v>
      </c>
      <c r="D10" s="10" t="s">
        <v>63</v>
      </c>
    </row>
    <row r="11" spans="1:4" ht="15" customHeight="1">
      <c r="A11" s="12" t="s">
        <v>125</v>
      </c>
      <c r="B11" s="23"/>
      <c r="C11" s="23"/>
      <c r="D11" s="13" t="s">
        <v>126</v>
      </c>
    </row>
    <row r="12" spans="1:4" ht="15" customHeight="1">
      <c r="A12" s="9" t="s">
        <v>3</v>
      </c>
      <c r="B12" s="23">
        <v>40454</v>
      </c>
      <c r="C12" s="23">
        <v>41042</v>
      </c>
      <c r="D12" s="10" t="s">
        <v>58</v>
      </c>
    </row>
    <row r="13" spans="1:4" ht="15" customHeight="1">
      <c r="A13" s="9" t="s">
        <v>4</v>
      </c>
      <c r="B13" s="23">
        <v>30572</v>
      </c>
      <c r="C13" s="23">
        <v>30925</v>
      </c>
      <c r="D13" s="10" t="s">
        <v>64</v>
      </c>
    </row>
    <row r="14" spans="1:4" ht="25.2">
      <c r="A14" s="14" t="s">
        <v>154</v>
      </c>
      <c r="B14" s="23">
        <v>18.899999999999999</v>
      </c>
      <c r="C14" s="23">
        <v>19.5</v>
      </c>
      <c r="D14" s="13" t="s">
        <v>155</v>
      </c>
    </row>
    <row r="15" spans="1:4" ht="16.5" customHeight="1">
      <c r="A15" s="9" t="s">
        <v>6</v>
      </c>
      <c r="B15" s="23">
        <v>40.299999999999997</v>
      </c>
      <c r="C15" s="23">
        <v>41.3</v>
      </c>
      <c r="D15" s="10" t="s">
        <v>7</v>
      </c>
    </row>
    <row r="16" spans="1:4">
      <c r="A16" s="89" t="s">
        <v>65</v>
      </c>
      <c r="B16" s="89"/>
      <c r="C16" s="89"/>
      <c r="D16" s="89"/>
    </row>
    <row r="17" spans="1:4">
      <c r="A17" s="90" t="s">
        <v>66</v>
      </c>
      <c r="B17" s="90"/>
      <c r="C17" s="90"/>
      <c r="D17" s="90"/>
    </row>
  </sheetData>
  <mergeCells count="8">
    <mergeCell ref="A16:D16"/>
    <mergeCell ref="A17:D17"/>
    <mergeCell ref="A1:D1"/>
    <mergeCell ref="A2:D2"/>
    <mergeCell ref="A3:D3"/>
    <mergeCell ref="A4:D4"/>
    <mergeCell ref="A5:D5"/>
    <mergeCell ref="A6:D6"/>
  </mergeCells>
  <pageMargins left="0.78740157480314965" right="0.78740157480314965" top="0.78740157480314965" bottom="0.78740157480314965" header="0.31496062992125984" footer="0.31496062992125984"/>
  <pageSetup paperSize="9" scale="65"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4"/>
  <sheetViews>
    <sheetView showGridLines="0" zoomScaleNormal="100" zoomScaleSheetLayoutView="100" workbookViewId="0">
      <selection sqref="A1:D1"/>
    </sheetView>
  </sheetViews>
  <sheetFormatPr defaultColWidth="9.109375" defaultRowHeight="13.8"/>
  <cols>
    <col min="1" max="1" width="59.88671875" style="1" customWidth="1"/>
    <col min="2" max="2" width="20.88671875" style="1" customWidth="1"/>
    <col min="3" max="3" width="19.44140625" style="1" customWidth="1"/>
    <col min="4" max="4" width="57.88671875" style="1" customWidth="1"/>
    <col min="5" max="16384" width="9.109375" style="1"/>
  </cols>
  <sheetData>
    <row r="1" spans="1:4" ht="15" customHeight="1">
      <c r="A1" s="93" t="s">
        <v>186</v>
      </c>
      <c r="B1" s="93"/>
      <c r="C1" s="93"/>
      <c r="D1" s="93"/>
    </row>
    <row r="2" spans="1:4" ht="12.75" customHeight="1">
      <c r="A2" s="94" t="s">
        <v>122</v>
      </c>
      <c r="B2" s="94"/>
      <c r="C2" s="94"/>
      <c r="D2" s="94"/>
    </row>
    <row r="3" spans="1:4" ht="13.5" customHeight="1">
      <c r="A3" s="95" t="s">
        <v>8</v>
      </c>
      <c r="B3" s="95"/>
      <c r="C3" s="95"/>
      <c r="D3" s="95"/>
    </row>
    <row r="4" spans="1:4" ht="12.75" customHeight="1">
      <c r="A4" s="96" t="s">
        <v>123</v>
      </c>
      <c r="B4" s="96"/>
      <c r="C4" s="96"/>
      <c r="D4" s="96"/>
    </row>
    <row r="5" spans="1:4" ht="20.100000000000001" customHeight="1">
      <c r="A5" s="34" t="s">
        <v>1</v>
      </c>
      <c r="B5" s="35">
        <v>2019</v>
      </c>
      <c r="C5" s="35">
        <v>2020</v>
      </c>
      <c r="D5" s="36" t="s">
        <v>2</v>
      </c>
    </row>
    <row r="6" spans="1:4" ht="20.100000000000001" customHeight="1">
      <c r="A6" s="12" t="s">
        <v>159</v>
      </c>
      <c r="B6" s="48">
        <v>1061.0999999999999</v>
      </c>
      <c r="C6" s="48">
        <v>1064.7</v>
      </c>
      <c r="D6" s="13" t="s">
        <v>160</v>
      </c>
    </row>
    <row r="7" spans="1:4" ht="16.5" customHeight="1">
      <c r="A7" s="12" t="s">
        <v>161</v>
      </c>
      <c r="B7" s="48">
        <v>26851</v>
      </c>
      <c r="C7" s="48">
        <v>27319</v>
      </c>
      <c r="D7" s="13" t="s">
        <v>128</v>
      </c>
    </row>
    <row r="8" spans="1:4" ht="15.75" customHeight="1">
      <c r="A8" s="12" t="s">
        <v>162</v>
      </c>
      <c r="B8" s="48">
        <v>142860</v>
      </c>
      <c r="C8" s="48">
        <v>149249</v>
      </c>
      <c r="D8" s="13" t="s">
        <v>163</v>
      </c>
    </row>
    <row r="9" spans="1:4" ht="17.25" customHeight="1">
      <c r="A9" s="12" t="s">
        <v>164</v>
      </c>
      <c r="B9" s="48"/>
      <c r="C9" s="48"/>
      <c r="D9" s="13" t="s">
        <v>165</v>
      </c>
    </row>
    <row r="10" spans="1:4">
      <c r="A10" s="9" t="s">
        <v>108</v>
      </c>
      <c r="B10" s="48">
        <v>613.4</v>
      </c>
      <c r="C10" s="48">
        <v>611.79999999999995</v>
      </c>
      <c r="D10" s="10" t="s">
        <v>110</v>
      </c>
    </row>
    <row r="11" spans="1:4">
      <c r="A11" s="9" t="s">
        <v>109</v>
      </c>
      <c r="B11" s="48">
        <v>1310.3</v>
      </c>
      <c r="C11" s="48">
        <v>1297.4000000000001</v>
      </c>
      <c r="D11" s="10" t="s">
        <v>111</v>
      </c>
    </row>
    <row r="12" spans="1:4">
      <c r="A12" s="9" t="s">
        <v>166</v>
      </c>
      <c r="B12" s="48">
        <v>4293.8999999999996</v>
      </c>
      <c r="C12" s="63">
        <v>4099</v>
      </c>
      <c r="D12" s="10" t="s">
        <v>167</v>
      </c>
    </row>
    <row r="13" spans="1:4" ht="21" customHeight="1">
      <c r="A13" s="97" t="s">
        <v>129</v>
      </c>
      <c r="B13" s="97"/>
      <c r="C13" s="97"/>
      <c r="D13" s="97"/>
    </row>
    <row r="14" spans="1:4" ht="12.75" customHeight="1">
      <c r="A14" s="98" t="s">
        <v>202</v>
      </c>
      <c r="B14" s="98"/>
      <c r="C14" s="98"/>
      <c r="D14" s="98"/>
    </row>
  </sheetData>
  <mergeCells count="6">
    <mergeCell ref="A13:D13"/>
    <mergeCell ref="A14:D14"/>
    <mergeCell ref="A1:D1"/>
    <mergeCell ref="A3:D3"/>
    <mergeCell ref="A2:D2"/>
    <mergeCell ref="A4:D4"/>
  </mergeCells>
  <pageMargins left="0.78740157480314965" right="0.78740157480314965" top="0.78740157480314965" bottom="0.78740157480314965" header="0.31496062992125984" footer="0.31496062992125984"/>
  <pageSetup paperSize="9" scale="55"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0"/>
  <sheetViews>
    <sheetView showGridLines="0" zoomScaleNormal="100" zoomScaleSheetLayoutView="100" workbookViewId="0">
      <selection sqref="A1:D1"/>
    </sheetView>
  </sheetViews>
  <sheetFormatPr defaultColWidth="9.109375" defaultRowHeight="13.8"/>
  <cols>
    <col min="1" max="1" width="41.88671875" style="1" customWidth="1"/>
    <col min="2" max="2" width="17" style="1" customWidth="1"/>
    <col min="3" max="3" width="16.6640625" style="1" customWidth="1"/>
    <col min="4" max="4" width="51.5546875" style="1" customWidth="1"/>
    <col min="5" max="16384" width="9.109375" style="1"/>
  </cols>
  <sheetData>
    <row r="1" spans="1:4">
      <c r="A1" s="93" t="s">
        <v>187</v>
      </c>
      <c r="B1" s="93"/>
      <c r="C1" s="93"/>
      <c r="D1" s="93"/>
    </row>
    <row r="2" spans="1:4">
      <c r="A2" s="94" t="s">
        <v>122</v>
      </c>
      <c r="B2" s="94"/>
      <c r="C2" s="94"/>
      <c r="D2" s="94"/>
    </row>
    <row r="3" spans="1:4">
      <c r="A3" s="95" t="s">
        <v>200</v>
      </c>
      <c r="B3" s="95"/>
      <c r="C3" s="95"/>
      <c r="D3" s="95"/>
    </row>
    <row r="4" spans="1:4">
      <c r="A4" s="96" t="s">
        <v>123</v>
      </c>
      <c r="B4" s="96"/>
      <c r="C4" s="96"/>
      <c r="D4" s="96"/>
    </row>
    <row r="5" spans="1:4" ht="20.100000000000001" customHeight="1">
      <c r="A5" s="34" t="s">
        <v>1</v>
      </c>
      <c r="B5" s="35">
        <v>2019</v>
      </c>
      <c r="C5" s="35">
        <v>2020</v>
      </c>
      <c r="D5" s="36" t="s">
        <v>2</v>
      </c>
    </row>
    <row r="6" spans="1:4" ht="20.100000000000001" customHeight="1">
      <c r="A6" s="12" t="s">
        <v>133</v>
      </c>
      <c r="B6" s="43">
        <v>476</v>
      </c>
      <c r="C6" s="42">
        <v>479.3</v>
      </c>
      <c r="D6" s="13" t="s">
        <v>134</v>
      </c>
    </row>
    <row r="7" spans="1:4" ht="13.5" customHeight="1">
      <c r="A7" s="14" t="s">
        <v>9</v>
      </c>
      <c r="B7" s="42">
        <v>289</v>
      </c>
      <c r="C7" s="42">
        <v>290</v>
      </c>
      <c r="D7" s="28" t="s">
        <v>10</v>
      </c>
    </row>
    <row r="8" spans="1:4" ht="13.5" customHeight="1">
      <c r="A8" s="12" t="s">
        <v>100</v>
      </c>
      <c r="B8" s="43">
        <v>6591.1</v>
      </c>
      <c r="C8" s="43">
        <v>5541.4</v>
      </c>
      <c r="D8" s="13" t="s">
        <v>101</v>
      </c>
    </row>
    <row r="9" spans="1:4" ht="15" customHeight="1">
      <c r="A9" s="97"/>
      <c r="B9" s="97"/>
      <c r="C9" s="97"/>
      <c r="D9" s="97"/>
    </row>
    <row r="10" spans="1:4" ht="15" customHeight="1">
      <c r="A10" s="98"/>
      <c r="B10" s="98"/>
      <c r="C10" s="98"/>
      <c r="D10" s="98"/>
    </row>
  </sheetData>
  <mergeCells count="6">
    <mergeCell ref="A10:D10"/>
    <mergeCell ref="A1:D1"/>
    <mergeCell ref="A2:D2"/>
    <mergeCell ref="A3:D3"/>
    <mergeCell ref="A4:D4"/>
    <mergeCell ref="A9:D9"/>
  </mergeCells>
  <pageMargins left="0.78740157480314965" right="0.78740157480314965" top="0.78740157480314965" bottom="0.78740157480314965" header="0.31496062992125984" footer="0.31496062992125984"/>
  <pageSetup paperSize="9" scale="63"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3"/>
  <sheetViews>
    <sheetView showGridLines="0" zoomScaleNormal="100" zoomScaleSheetLayoutView="100" workbookViewId="0">
      <selection sqref="A1:D1"/>
    </sheetView>
  </sheetViews>
  <sheetFormatPr defaultColWidth="9.109375" defaultRowHeight="13.8"/>
  <cols>
    <col min="1" max="1" width="40.5546875" style="1" customWidth="1"/>
    <col min="2" max="3" width="13.88671875" style="1" customWidth="1"/>
    <col min="4" max="4" width="38" style="1" customWidth="1"/>
    <col min="5" max="16384" width="9.109375" style="1"/>
  </cols>
  <sheetData>
    <row r="1" spans="1:4">
      <c r="A1" s="93" t="s">
        <v>188</v>
      </c>
      <c r="B1" s="93"/>
      <c r="C1" s="93"/>
      <c r="D1" s="93"/>
    </row>
    <row r="2" spans="1:4">
      <c r="A2" s="94" t="s">
        <v>122</v>
      </c>
      <c r="B2" s="94"/>
      <c r="C2" s="94"/>
      <c r="D2" s="94"/>
    </row>
    <row r="3" spans="1:4">
      <c r="A3" s="95" t="s">
        <v>11</v>
      </c>
      <c r="B3" s="95"/>
      <c r="C3" s="95"/>
      <c r="D3" s="95"/>
    </row>
    <row r="4" spans="1:4">
      <c r="A4" s="96" t="s">
        <v>123</v>
      </c>
      <c r="B4" s="96"/>
      <c r="C4" s="96"/>
      <c r="D4" s="96"/>
    </row>
    <row r="5" spans="1:4" ht="20.100000000000001" customHeight="1">
      <c r="A5" s="34" t="s">
        <v>1</v>
      </c>
      <c r="B5" s="35">
        <v>2019</v>
      </c>
      <c r="C5" s="35">
        <v>2020</v>
      </c>
      <c r="D5" s="36" t="s">
        <v>2</v>
      </c>
    </row>
    <row r="6" spans="1:4" ht="18.75" customHeight="1">
      <c r="A6" s="14" t="s">
        <v>149</v>
      </c>
      <c r="B6" s="51">
        <v>236119</v>
      </c>
      <c r="C6" s="51">
        <v>242579</v>
      </c>
      <c r="D6" s="28" t="s">
        <v>35</v>
      </c>
    </row>
    <row r="7" spans="1:4" ht="15" customHeight="1">
      <c r="A7" s="12" t="s">
        <v>91</v>
      </c>
      <c r="B7" s="49">
        <v>770.5</v>
      </c>
      <c r="C7" s="32">
        <v>787</v>
      </c>
      <c r="D7" s="13" t="s">
        <v>157</v>
      </c>
    </row>
    <row r="8" spans="1:4" ht="15" customHeight="1">
      <c r="A8" s="12" t="s">
        <v>168</v>
      </c>
      <c r="B8" s="32">
        <v>13964</v>
      </c>
      <c r="C8" s="32">
        <v>14326.5</v>
      </c>
      <c r="D8" s="13" t="s">
        <v>169</v>
      </c>
    </row>
    <row r="9" spans="1:4" ht="17.25" customHeight="1">
      <c r="A9" s="12" t="s">
        <v>12</v>
      </c>
      <c r="B9" s="49"/>
      <c r="C9" s="49"/>
      <c r="D9" s="13" t="s">
        <v>13</v>
      </c>
    </row>
    <row r="10" spans="1:4">
      <c r="A10" s="9" t="s">
        <v>14</v>
      </c>
      <c r="B10" s="49">
        <v>3.26</v>
      </c>
      <c r="C10" s="49">
        <v>3.24</v>
      </c>
      <c r="D10" s="10" t="s">
        <v>15</v>
      </c>
    </row>
    <row r="11" spans="1:4">
      <c r="A11" s="9" t="s">
        <v>170</v>
      </c>
      <c r="B11" s="49">
        <v>59.1</v>
      </c>
      <c r="C11" s="49">
        <v>59.1</v>
      </c>
      <c r="D11" s="10" t="s">
        <v>171</v>
      </c>
    </row>
    <row r="12" spans="1:4" ht="16.5" customHeight="1">
      <c r="A12" s="97" t="s">
        <v>92</v>
      </c>
      <c r="B12" s="97"/>
      <c r="C12" s="97"/>
      <c r="D12" s="97"/>
    </row>
    <row r="13" spans="1:4">
      <c r="A13" s="98" t="s">
        <v>93</v>
      </c>
      <c r="B13" s="98"/>
      <c r="C13" s="98"/>
      <c r="D13" s="98"/>
    </row>
  </sheetData>
  <mergeCells count="6">
    <mergeCell ref="A13:D13"/>
    <mergeCell ref="A1:D1"/>
    <mergeCell ref="A2:D2"/>
    <mergeCell ref="A3:D3"/>
    <mergeCell ref="A4:D4"/>
    <mergeCell ref="A12:D12"/>
  </mergeCells>
  <pageMargins left="0.78740157480314965" right="0.78740157480314965" top="0.78740157480314965" bottom="0.78740157480314965" header="0.31496062992125984" footer="0.31496062992125984"/>
  <pageSetup paperSize="9" scale="69" orientation="portrait"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3"/>
  <sheetViews>
    <sheetView showGridLines="0" zoomScaleNormal="100" zoomScaleSheetLayoutView="100" workbookViewId="0">
      <selection sqref="A1:D1"/>
    </sheetView>
  </sheetViews>
  <sheetFormatPr defaultColWidth="9.109375" defaultRowHeight="13.8"/>
  <cols>
    <col min="1" max="1" width="27" style="1" customWidth="1"/>
    <col min="2" max="2" width="15.6640625" style="1" customWidth="1"/>
    <col min="3" max="3" width="16.109375" style="1" customWidth="1"/>
    <col min="4" max="4" width="31" style="1" customWidth="1"/>
    <col min="5" max="16384" width="9.109375" style="1"/>
  </cols>
  <sheetData>
    <row r="1" spans="1:4">
      <c r="A1" s="93" t="s">
        <v>189</v>
      </c>
      <c r="B1" s="93"/>
      <c r="C1" s="93"/>
      <c r="D1" s="93"/>
    </row>
    <row r="2" spans="1:4">
      <c r="A2" s="94" t="s">
        <v>122</v>
      </c>
      <c r="B2" s="94"/>
      <c r="C2" s="94"/>
      <c r="D2" s="94"/>
    </row>
    <row r="3" spans="1:4" ht="26.25" customHeight="1">
      <c r="A3" s="95" t="s">
        <v>94</v>
      </c>
      <c r="B3" s="95"/>
      <c r="C3" s="95"/>
      <c r="D3" s="95"/>
    </row>
    <row r="4" spans="1:4">
      <c r="A4" s="96" t="s">
        <v>123</v>
      </c>
      <c r="B4" s="96"/>
      <c r="C4" s="96"/>
      <c r="D4" s="96"/>
    </row>
    <row r="5" spans="1:4" ht="15" customHeight="1" thickBot="1">
      <c r="A5" s="99" t="s">
        <v>1</v>
      </c>
      <c r="B5" s="37">
        <v>2019</v>
      </c>
      <c r="C5" s="37">
        <v>2020</v>
      </c>
      <c r="D5" s="101" t="s">
        <v>2</v>
      </c>
    </row>
    <row r="6" spans="1:4" ht="27" customHeight="1">
      <c r="A6" s="100"/>
      <c r="B6" s="103" t="s">
        <v>145</v>
      </c>
      <c r="C6" s="103"/>
      <c r="D6" s="102"/>
    </row>
    <row r="7" spans="1:4" ht="20.100000000000001" customHeight="1">
      <c r="A7" s="14" t="s">
        <v>16</v>
      </c>
      <c r="B7" s="22">
        <v>99.9</v>
      </c>
      <c r="C7" s="22">
        <v>99.9</v>
      </c>
      <c r="D7" s="28" t="s">
        <v>17</v>
      </c>
    </row>
    <row r="8" spans="1:4" ht="20.100000000000001" customHeight="1">
      <c r="A8" s="12" t="s">
        <v>18</v>
      </c>
      <c r="B8" s="22">
        <v>99.5</v>
      </c>
      <c r="C8" s="22">
        <v>99.5</v>
      </c>
      <c r="D8" s="28" t="s">
        <v>19</v>
      </c>
    </row>
    <row r="9" spans="1:4" ht="20.100000000000001" customHeight="1">
      <c r="A9" s="12" t="s">
        <v>144</v>
      </c>
      <c r="B9" s="22">
        <v>98.1</v>
      </c>
      <c r="C9" s="22">
        <v>98.2</v>
      </c>
      <c r="D9" s="13" t="s">
        <v>20</v>
      </c>
    </row>
    <row r="10" spans="1:4" ht="20.100000000000001" customHeight="1">
      <c r="A10" s="14" t="s">
        <v>21</v>
      </c>
      <c r="B10" s="22">
        <v>73.900000000000006</v>
      </c>
      <c r="C10" s="22">
        <v>74.5</v>
      </c>
      <c r="D10" s="28" t="s">
        <v>22</v>
      </c>
    </row>
    <row r="11" spans="1:4" ht="20.100000000000001" customHeight="1">
      <c r="A11" s="14" t="s">
        <v>23</v>
      </c>
      <c r="B11" s="22">
        <v>92.3</v>
      </c>
      <c r="C11" s="22">
        <v>92.5</v>
      </c>
      <c r="D11" s="13" t="s">
        <v>24</v>
      </c>
    </row>
    <row r="12" spans="1:4">
      <c r="A12" s="97" t="s">
        <v>143</v>
      </c>
      <c r="B12" s="97"/>
      <c r="C12" s="97"/>
      <c r="D12" s="97"/>
    </row>
    <row r="13" spans="1:4">
      <c r="A13" s="98" t="s">
        <v>142</v>
      </c>
      <c r="B13" s="98"/>
      <c r="C13" s="98"/>
      <c r="D13" s="98"/>
    </row>
  </sheetData>
  <mergeCells count="9">
    <mergeCell ref="A13:D13"/>
    <mergeCell ref="A5:A6"/>
    <mergeCell ref="D5:D6"/>
    <mergeCell ref="B6:C6"/>
    <mergeCell ref="A1:D1"/>
    <mergeCell ref="A2:D2"/>
    <mergeCell ref="A3:D3"/>
    <mergeCell ref="A4:D4"/>
    <mergeCell ref="A12:D12"/>
  </mergeCells>
  <pageMargins left="0.78740157480314965" right="0.78740157480314965" top="0.78740157480314965" bottom="0.78740157480314965" header="0.31496062992125984" footer="0.31496062992125984"/>
  <pageSetup paperSize="9" scale="86" orientation="portrait" horizont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9"/>
  <sheetViews>
    <sheetView showGridLines="0" zoomScaleNormal="100" zoomScaleSheetLayoutView="100" workbookViewId="0">
      <selection activeCell="A5" sqref="A5:I5"/>
    </sheetView>
  </sheetViews>
  <sheetFormatPr defaultColWidth="8.88671875" defaultRowHeight="13.8"/>
  <cols>
    <col min="1" max="1" width="43.5546875" style="4" customWidth="1"/>
    <col min="2" max="2" width="2" style="4" customWidth="1"/>
    <col min="3" max="3" width="13.5546875" style="4" customWidth="1"/>
    <col min="4" max="4" width="13.6640625" style="4" customWidth="1"/>
    <col min="5" max="5" width="12.5546875" style="4" customWidth="1"/>
    <col min="6" max="6" width="13.88671875" style="4" customWidth="1"/>
    <col min="7" max="7" width="13.6640625" style="4" customWidth="1"/>
    <col min="8" max="8" width="13.33203125" style="4" customWidth="1"/>
    <col min="9" max="9" width="15.33203125" style="4" customWidth="1"/>
    <col min="10" max="16384" width="8.88671875" style="4"/>
  </cols>
  <sheetData>
    <row r="1" spans="1:10" s="1" customFormat="1" ht="15" customHeight="1">
      <c r="A1" s="40" t="s">
        <v>197</v>
      </c>
    </row>
    <row r="2" spans="1:10" s="1" customFormat="1" ht="27.75" customHeight="1">
      <c r="A2" s="104" t="s">
        <v>130</v>
      </c>
      <c r="B2" s="104"/>
      <c r="C2" s="104"/>
      <c r="D2" s="104"/>
      <c r="E2" s="104"/>
      <c r="F2" s="104"/>
      <c r="G2" s="104"/>
      <c r="H2" s="104"/>
      <c r="I2" s="104"/>
    </row>
    <row r="3" spans="1:10" s="1" customFormat="1" ht="17.25" customHeight="1">
      <c r="A3" s="41" t="s">
        <v>198</v>
      </c>
      <c r="B3" s="64"/>
      <c r="C3" s="64"/>
      <c r="D3" s="64"/>
    </row>
    <row r="4" spans="1:10" s="1" customFormat="1" ht="27" customHeight="1">
      <c r="A4" s="105" t="s">
        <v>148</v>
      </c>
      <c r="B4" s="105"/>
      <c r="C4" s="105"/>
      <c r="D4" s="105"/>
      <c r="E4" s="105"/>
      <c r="F4" s="105"/>
      <c r="G4" s="105"/>
      <c r="H4" s="105"/>
      <c r="I4" s="105"/>
    </row>
    <row r="5" spans="1:10">
      <c r="A5" s="93" t="s">
        <v>190</v>
      </c>
      <c r="B5" s="93"/>
      <c r="C5" s="93"/>
      <c r="D5" s="93"/>
      <c r="E5" s="93"/>
      <c r="F5" s="93"/>
      <c r="G5" s="93"/>
      <c r="H5" s="93"/>
      <c r="I5" s="93"/>
    </row>
    <row r="6" spans="1:10">
      <c r="A6" s="96" t="s">
        <v>151</v>
      </c>
      <c r="B6" s="96"/>
      <c r="C6" s="96"/>
      <c r="D6" s="96"/>
      <c r="E6" s="96"/>
      <c r="F6" s="96"/>
      <c r="G6" s="96"/>
      <c r="H6" s="96"/>
      <c r="I6" s="96"/>
    </row>
    <row r="7" spans="1:10" ht="27" customHeight="1" thickBot="1">
      <c r="A7" s="106" t="s">
        <v>172</v>
      </c>
      <c r="B7" s="107"/>
      <c r="C7" s="110" t="s">
        <v>173</v>
      </c>
      <c r="D7" s="110" t="s">
        <v>174</v>
      </c>
      <c r="E7" s="110" t="s">
        <v>175</v>
      </c>
      <c r="F7" s="110" t="s">
        <v>176</v>
      </c>
      <c r="G7" s="110" t="s">
        <v>177</v>
      </c>
      <c r="H7" s="112" t="s">
        <v>178</v>
      </c>
      <c r="I7" s="111" t="s">
        <v>179</v>
      </c>
    </row>
    <row r="8" spans="1:10" ht="57" customHeight="1">
      <c r="A8" s="108" t="s">
        <v>180</v>
      </c>
      <c r="B8" s="109"/>
      <c r="C8" s="103"/>
      <c r="D8" s="103"/>
      <c r="E8" s="103"/>
      <c r="F8" s="103"/>
      <c r="G8" s="103"/>
      <c r="H8" s="113"/>
      <c r="I8" s="111"/>
    </row>
    <row r="9" spans="1:10" ht="20.100000000000001" customHeight="1">
      <c r="A9" s="67" t="s">
        <v>26</v>
      </c>
      <c r="B9" s="31" t="s">
        <v>27</v>
      </c>
      <c r="C9" s="49">
        <v>6558</v>
      </c>
      <c r="D9" s="52">
        <v>192</v>
      </c>
      <c r="E9" s="52">
        <v>6216</v>
      </c>
      <c r="F9" s="52" t="s">
        <v>90</v>
      </c>
      <c r="G9" s="52" t="s">
        <v>90</v>
      </c>
      <c r="H9" s="52">
        <v>149</v>
      </c>
      <c r="I9" s="53">
        <v>1</v>
      </c>
    </row>
    <row r="10" spans="1:10" ht="13.5" customHeight="1">
      <c r="A10" s="68" t="s">
        <v>28</v>
      </c>
      <c r="B10" s="31" t="s">
        <v>29</v>
      </c>
      <c r="C10" s="32">
        <v>90.3</v>
      </c>
      <c r="D10" s="54">
        <v>79</v>
      </c>
      <c r="E10" s="54">
        <v>93.2</v>
      </c>
      <c r="F10" s="54" t="s">
        <v>90</v>
      </c>
      <c r="G10" s="54" t="s">
        <v>90</v>
      </c>
      <c r="H10" s="54">
        <v>165.6</v>
      </c>
      <c r="I10" s="87" t="s">
        <v>89</v>
      </c>
    </row>
    <row r="11" spans="1:10" ht="13.5" customHeight="1">
      <c r="A11" s="68"/>
      <c r="B11" s="31" t="s">
        <v>30</v>
      </c>
      <c r="C11" s="32">
        <v>100</v>
      </c>
      <c r="D11" s="54">
        <v>2.9</v>
      </c>
      <c r="E11" s="54">
        <v>94.8</v>
      </c>
      <c r="F11" s="54" t="s">
        <v>90</v>
      </c>
      <c r="G11" s="54" t="s">
        <v>90</v>
      </c>
      <c r="H11" s="54">
        <v>2.2999999999999998</v>
      </c>
      <c r="I11" s="88">
        <v>0</v>
      </c>
    </row>
    <row r="12" spans="1:10" ht="14.25" customHeight="1">
      <c r="A12" s="67" t="s">
        <v>181</v>
      </c>
      <c r="B12" s="31" t="s">
        <v>27</v>
      </c>
      <c r="C12" s="49">
        <v>376585</v>
      </c>
      <c r="D12" s="52">
        <v>32929</v>
      </c>
      <c r="E12" s="52">
        <v>335876</v>
      </c>
      <c r="F12" s="52" t="s">
        <v>90</v>
      </c>
      <c r="G12" s="52" t="s">
        <v>90</v>
      </c>
      <c r="H12" s="52">
        <v>7231</v>
      </c>
      <c r="I12" s="87">
        <v>549</v>
      </c>
    </row>
    <row r="13" spans="1:10" ht="14.25" customHeight="1">
      <c r="A13" s="68" t="s">
        <v>182</v>
      </c>
      <c r="B13" s="69" t="s">
        <v>29</v>
      </c>
      <c r="C13" s="32">
        <v>89.4</v>
      </c>
      <c r="D13" s="54">
        <v>78.7</v>
      </c>
      <c r="E13" s="54">
        <v>93.2</v>
      </c>
      <c r="F13" s="54" t="s">
        <v>90</v>
      </c>
      <c r="G13" s="54" t="s">
        <v>90</v>
      </c>
      <c r="H13" s="54">
        <v>172</v>
      </c>
      <c r="I13" s="87" t="s">
        <v>89</v>
      </c>
    </row>
    <row r="14" spans="1:10" ht="14.25" customHeight="1">
      <c r="A14" s="68"/>
      <c r="B14" s="69" t="s">
        <v>30</v>
      </c>
      <c r="C14" s="32">
        <v>100</v>
      </c>
      <c r="D14" s="54">
        <v>8.6999999999999993</v>
      </c>
      <c r="E14" s="54">
        <v>89.2</v>
      </c>
      <c r="F14" s="54" t="s">
        <v>90</v>
      </c>
      <c r="G14" s="54" t="s">
        <v>90</v>
      </c>
      <c r="H14" s="54">
        <v>1.9</v>
      </c>
      <c r="I14" s="88">
        <v>0.1</v>
      </c>
    </row>
    <row r="15" spans="1:10" ht="19.5" customHeight="1">
      <c r="A15" s="70" t="s">
        <v>183</v>
      </c>
      <c r="B15" s="31" t="s">
        <v>27</v>
      </c>
      <c r="C15" s="32">
        <v>57.4</v>
      </c>
      <c r="D15" s="54">
        <v>171.5</v>
      </c>
      <c r="E15" s="54">
        <v>54</v>
      </c>
      <c r="F15" s="54" t="s">
        <v>90</v>
      </c>
      <c r="G15" s="54" t="s">
        <v>90</v>
      </c>
      <c r="H15" s="54">
        <v>48.5</v>
      </c>
      <c r="I15" s="88">
        <v>549</v>
      </c>
      <c r="J15" s="1"/>
    </row>
    <row r="16" spans="1:10" ht="14.25" customHeight="1">
      <c r="A16" s="71" t="s">
        <v>184</v>
      </c>
      <c r="B16" s="69" t="s">
        <v>29</v>
      </c>
      <c r="C16" s="32">
        <v>99</v>
      </c>
      <c r="D16" s="54">
        <v>99.7</v>
      </c>
      <c r="E16" s="54">
        <v>100</v>
      </c>
      <c r="F16" s="54" t="s">
        <v>90</v>
      </c>
      <c r="G16" s="54" t="s">
        <v>90</v>
      </c>
      <c r="H16" s="54">
        <v>103.9</v>
      </c>
      <c r="I16" s="87" t="s">
        <v>89</v>
      </c>
    </row>
    <row r="17" spans="1:10">
      <c r="A17" s="72"/>
      <c r="B17" s="72"/>
      <c r="C17" s="72"/>
      <c r="D17" s="72"/>
      <c r="E17" s="72"/>
      <c r="F17" s="72"/>
      <c r="G17" s="72"/>
      <c r="H17" s="72"/>
      <c r="I17" s="72"/>
      <c r="J17" s="72"/>
    </row>
    <row r="18" spans="1:10">
      <c r="A18" s="72"/>
      <c r="B18" s="72"/>
      <c r="C18" s="72"/>
      <c r="D18" s="72"/>
      <c r="E18" s="72"/>
      <c r="F18" s="72"/>
      <c r="G18" s="72"/>
      <c r="H18" s="72"/>
      <c r="I18" s="72"/>
      <c r="J18" s="72"/>
    </row>
    <row r="19" spans="1:10">
      <c r="A19" s="72"/>
      <c r="B19" s="72"/>
      <c r="C19" s="72"/>
      <c r="D19" s="72"/>
      <c r="E19" s="72"/>
      <c r="F19" s="72"/>
      <c r="G19" s="72"/>
      <c r="H19" s="72"/>
      <c r="I19" s="72"/>
      <c r="J19" s="72"/>
    </row>
  </sheetData>
  <mergeCells count="13">
    <mergeCell ref="A8:B8"/>
    <mergeCell ref="F7:F8"/>
    <mergeCell ref="C7:C8"/>
    <mergeCell ref="G7:G8"/>
    <mergeCell ref="I7:I8"/>
    <mergeCell ref="D7:D8"/>
    <mergeCell ref="E7:E8"/>
    <mergeCell ref="H7:H8"/>
    <mergeCell ref="A2:I2"/>
    <mergeCell ref="A4:I4"/>
    <mergeCell ref="A5:I5"/>
    <mergeCell ref="A6:I6"/>
    <mergeCell ref="A7:B7"/>
  </mergeCells>
  <pageMargins left="0.78740157480314965" right="0.78740157480314965" top="0.78740157480314965" bottom="0.78740157480314965" header="0.31496062992125984" footer="0.31496062992125984"/>
  <pageSetup paperSize="9" scale="55" orientation="portrait" horizont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2"/>
  <sheetViews>
    <sheetView showGridLines="0" zoomScaleNormal="100" zoomScaleSheetLayoutView="100" workbookViewId="0">
      <selection sqref="A1:G1"/>
    </sheetView>
  </sheetViews>
  <sheetFormatPr defaultColWidth="8.88671875" defaultRowHeight="13.8"/>
  <cols>
    <col min="1" max="1" width="34" style="73" customWidth="1"/>
    <col min="2" max="2" width="2.5546875" style="73" customWidth="1"/>
    <col min="3" max="4" width="12.6640625" style="73" customWidth="1"/>
    <col min="5" max="5" width="14.109375" style="73" customWidth="1"/>
    <col min="6" max="6" width="13.44140625" style="73" customWidth="1"/>
    <col min="7" max="7" width="32.109375" style="73" customWidth="1"/>
    <col min="8" max="16384" width="8.88671875" style="73"/>
  </cols>
  <sheetData>
    <row r="1" spans="1:7">
      <c r="A1" s="114" t="s">
        <v>191</v>
      </c>
      <c r="B1" s="114"/>
      <c r="C1" s="114"/>
      <c r="D1" s="114"/>
      <c r="E1" s="114"/>
      <c r="F1" s="114"/>
      <c r="G1" s="114"/>
    </row>
    <row r="2" spans="1:7">
      <c r="A2" s="115" t="s">
        <v>199</v>
      </c>
      <c r="B2" s="115"/>
      <c r="C2" s="115"/>
      <c r="D2" s="115"/>
      <c r="E2" s="115"/>
      <c r="F2" s="115"/>
      <c r="G2" s="115"/>
    </row>
    <row r="3" spans="1:7" ht="28.5" customHeight="1" thickBot="1">
      <c r="A3" s="116" t="s">
        <v>103</v>
      </c>
      <c r="B3" s="117"/>
      <c r="C3" s="122" t="s">
        <v>116</v>
      </c>
      <c r="D3" s="122"/>
      <c r="E3" s="122"/>
      <c r="F3" s="122"/>
      <c r="G3" s="120" t="s">
        <v>102</v>
      </c>
    </row>
    <row r="4" spans="1:7" ht="40.799999999999997">
      <c r="A4" s="118"/>
      <c r="B4" s="119"/>
      <c r="C4" s="65" t="s">
        <v>68</v>
      </c>
      <c r="D4" s="65" t="s">
        <v>112</v>
      </c>
      <c r="E4" s="65" t="s">
        <v>113</v>
      </c>
      <c r="F4" s="65" t="s">
        <v>114</v>
      </c>
      <c r="G4" s="121"/>
    </row>
    <row r="5" spans="1:7" ht="20.100000000000001" customHeight="1">
      <c r="A5" s="2" t="s">
        <v>31</v>
      </c>
      <c r="B5" s="16" t="s">
        <v>27</v>
      </c>
      <c r="C5" s="74">
        <v>301</v>
      </c>
      <c r="D5" s="75">
        <v>183</v>
      </c>
      <c r="E5" s="75">
        <v>34</v>
      </c>
      <c r="F5" s="75">
        <v>84</v>
      </c>
      <c r="G5" s="17" t="s">
        <v>32</v>
      </c>
    </row>
    <row r="6" spans="1:7" ht="13.5" customHeight="1">
      <c r="A6" s="2"/>
      <c r="B6" s="18" t="s">
        <v>29</v>
      </c>
      <c r="C6" s="74">
        <v>188</v>
      </c>
      <c r="D6" s="75">
        <v>172</v>
      </c>
      <c r="E6" s="75">
        <v>15</v>
      </c>
      <c r="F6" s="75">
        <v>1</v>
      </c>
      <c r="G6" s="17"/>
    </row>
    <row r="7" spans="1:7" ht="20.100000000000001" customHeight="1">
      <c r="A7" s="2" t="s">
        <v>33</v>
      </c>
      <c r="B7" s="18" t="s">
        <v>27</v>
      </c>
      <c r="C7" s="74">
        <v>711</v>
      </c>
      <c r="D7" s="75">
        <v>339</v>
      </c>
      <c r="E7" s="75">
        <v>163</v>
      </c>
      <c r="F7" s="75">
        <v>209</v>
      </c>
      <c r="G7" s="17" t="s">
        <v>135</v>
      </c>
    </row>
    <row r="8" spans="1:7" ht="13.5" customHeight="1">
      <c r="A8" s="2"/>
      <c r="B8" s="18" t="s">
        <v>29</v>
      </c>
      <c r="C8" s="74">
        <v>201</v>
      </c>
      <c r="D8" s="75">
        <v>182</v>
      </c>
      <c r="E8" s="75">
        <v>18</v>
      </c>
      <c r="F8" s="75">
        <v>1</v>
      </c>
      <c r="G8" s="17"/>
    </row>
    <row r="9" spans="1:7" ht="20.100000000000001" customHeight="1">
      <c r="A9" s="2" t="s">
        <v>26</v>
      </c>
      <c r="B9" s="18" t="s">
        <v>27</v>
      </c>
      <c r="C9" s="74">
        <v>9970</v>
      </c>
      <c r="D9" s="75">
        <v>339</v>
      </c>
      <c r="E9" s="75">
        <v>326</v>
      </c>
      <c r="F9" s="75">
        <v>9305</v>
      </c>
      <c r="G9" s="17" t="s">
        <v>35</v>
      </c>
    </row>
    <row r="10" spans="1:7" ht="13.5" customHeight="1">
      <c r="A10" s="2"/>
      <c r="B10" s="16" t="s">
        <v>29</v>
      </c>
      <c r="C10" s="74">
        <v>222</v>
      </c>
      <c r="D10" s="75">
        <v>182</v>
      </c>
      <c r="E10" s="75">
        <v>36</v>
      </c>
      <c r="F10" s="75">
        <v>4</v>
      </c>
      <c r="G10" s="17"/>
    </row>
    <row r="11" spans="1:7" ht="20.100000000000001" customHeight="1">
      <c r="A11" s="2" t="s">
        <v>104</v>
      </c>
      <c r="B11" s="16" t="s">
        <v>27</v>
      </c>
      <c r="C11" s="74">
        <v>597950</v>
      </c>
      <c r="D11" s="75">
        <v>56011</v>
      </c>
      <c r="E11" s="75">
        <v>39312</v>
      </c>
      <c r="F11" s="75">
        <v>502627</v>
      </c>
      <c r="G11" s="17" t="s">
        <v>147</v>
      </c>
    </row>
    <row r="12" spans="1:7" ht="13.5" customHeight="1">
      <c r="A12" s="3"/>
      <c r="B12" s="16" t="s">
        <v>29</v>
      </c>
      <c r="C12" s="74">
        <v>40229</v>
      </c>
      <c r="D12" s="75">
        <v>35118</v>
      </c>
      <c r="E12" s="75">
        <v>4734</v>
      </c>
      <c r="F12" s="75">
        <v>377</v>
      </c>
      <c r="G12" s="15"/>
    </row>
  </sheetData>
  <mergeCells count="5">
    <mergeCell ref="A1:G1"/>
    <mergeCell ref="A2:G2"/>
    <mergeCell ref="A3:B4"/>
    <mergeCell ref="G3:G4"/>
    <mergeCell ref="C3:F3"/>
  </mergeCells>
  <pageMargins left="0.78740157480314965" right="0.78740157480314965" top="0.78740157480314965" bottom="0.78740157480314965" header="0.31496062992125984" footer="0.31496062992125984"/>
  <pageSetup paperSize="9" scale="61" orientation="portrait"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8"/>
  <sheetViews>
    <sheetView showGridLines="0" zoomScaleNormal="100" zoomScaleSheetLayoutView="100" workbookViewId="0">
      <selection sqref="A1:D1"/>
    </sheetView>
  </sheetViews>
  <sheetFormatPr defaultColWidth="9.109375" defaultRowHeight="13.8"/>
  <cols>
    <col min="1" max="1" width="33.6640625" style="1" customWidth="1"/>
    <col min="2" max="2" width="12.33203125" style="1" customWidth="1"/>
    <col min="3" max="3" width="12" style="1" customWidth="1"/>
    <col min="4" max="4" width="32.6640625" style="1" customWidth="1"/>
    <col min="5" max="16384" width="9.109375" style="1"/>
  </cols>
  <sheetData>
    <row r="1" spans="1:4" ht="15" customHeight="1">
      <c r="A1" s="93" t="s">
        <v>192</v>
      </c>
      <c r="B1" s="93"/>
      <c r="C1" s="93"/>
      <c r="D1" s="93"/>
    </row>
    <row r="2" spans="1:4" ht="15" customHeight="1">
      <c r="A2" s="95" t="s">
        <v>201</v>
      </c>
      <c r="B2" s="95"/>
      <c r="C2" s="95"/>
      <c r="D2" s="95"/>
    </row>
    <row r="3" spans="1:4" ht="20.100000000000001" customHeight="1">
      <c r="A3" s="34" t="s">
        <v>1</v>
      </c>
      <c r="B3" s="35">
        <v>2019</v>
      </c>
      <c r="C3" s="35">
        <v>2020</v>
      </c>
      <c r="D3" s="36" t="s">
        <v>2</v>
      </c>
    </row>
    <row r="4" spans="1:4" ht="15.9" customHeight="1">
      <c r="A4" s="38" t="s">
        <v>87</v>
      </c>
      <c r="B4" s="24">
        <v>7256</v>
      </c>
      <c r="C4" s="24">
        <v>7143</v>
      </c>
      <c r="D4" s="44" t="s">
        <v>36</v>
      </c>
    </row>
    <row r="5" spans="1:4" ht="15.9" customHeight="1">
      <c r="A5" s="39" t="s">
        <v>37</v>
      </c>
      <c r="B5" s="23">
        <v>268</v>
      </c>
      <c r="C5" s="23">
        <v>423</v>
      </c>
      <c r="D5" s="45" t="s">
        <v>38</v>
      </c>
    </row>
    <row r="6" spans="1:4" ht="15.9" customHeight="1">
      <c r="A6" s="39" t="s">
        <v>121</v>
      </c>
      <c r="B6" s="23" t="s">
        <v>90</v>
      </c>
      <c r="C6" s="23">
        <v>28</v>
      </c>
      <c r="D6" s="46" t="s">
        <v>132</v>
      </c>
    </row>
    <row r="7" spans="1:4" ht="15.9" customHeight="1">
      <c r="A7" s="39" t="s">
        <v>39</v>
      </c>
      <c r="B7" s="23">
        <v>6944</v>
      </c>
      <c r="C7" s="23">
        <v>6692</v>
      </c>
      <c r="D7" s="45" t="s">
        <v>150</v>
      </c>
    </row>
    <row r="8" spans="1:4" ht="15.9" customHeight="1">
      <c r="A8" s="39" t="s">
        <v>40</v>
      </c>
      <c r="B8" s="23">
        <v>44</v>
      </c>
      <c r="C8" s="23" t="s">
        <v>90</v>
      </c>
      <c r="D8" s="45" t="s">
        <v>25</v>
      </c>
    </row>
  </sheetData>
  <mergeCells count="2">
    <mergeCell ref="A1:D1"/>
    <mergeCell ref="A2:D2"/>
  </mergeCells>
  <pageMargins left="0.78740157480314965" right="0.78740157480314965" top="0.78740157480314965" bottom="0.78740157480314965" header="0.31496062992125984" footer="0.31496062992125984"/>
  <pageSetup paperSize="9" scale="85"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12"/>
  <sheetViews>
    <sheetView showGridLines="0" zoomScaleNormal="100" zoomScaleSheetLayoutView="100" workbookViewId="0">
      <selection sqref="A1:D1"/>
    </sheetView>
  </sheetViews>
  <sheetFormatPr defaultColWidth="9.109375" defaultRowHeight="13.8"/>
  <cols>
    <col min="1" max="1" width="48.33203125" style="1" customWidth="1"/>
    <col min="2" max="2" width="18" style="1" customWidth="1"/>
    <col min="3" max="3" width="15.88671875" style="1" customWidth="1"/>
    <col min="4" max="4" width="54.88671875" style="1" customWidth="1"/>
    <col min="5" max="16384" width="9.109375" style="1"/>
  </cols>
  <sheetData>
    <row r="1" spans="1:4" ht="15" customHeight="1">
      <c r="A1" s="93" t="s">
        <v>193</v>
      </c>
      <c r="B1" s="93"/>
      <c r="C1" s="93"/>
      <c r="D1" s="93"/>
    </row>
    <row r="2" spans="1:4" ht="15" customHeight="1">
      <c r="A2" s="95" t="s">
        <v>41</v>
      </c>
      <c r="B2" s="95"/>
      <c r="C2" s="95"/>
      <c r="D2" s="95"/>
    </row>
    <row r="3" spans="1:4" ht="15" customHeight="1" thickBot="1">
      <c r="A3" s="99" t="s">
        <v>1</v>
      </c>
      <c r="B3" s="37">
        <v>2019</v>
      </c>
      <c r="C3" s="37">
        <v>2020</v>
      </c>
      <c r="D3" s="101" t="s">
        <v>2</v>
      </c>
    </row>
    <row r="4" spans="1:4" ht="15" customHeight="1">
      <c r="A4" s="100"/>
      <c r="B4" s="103" t="s">
        <v>69</v>
      </c>
      <c r="C4" s="103"/>
      <c r="D4" s="102"/>
    </row>
    <row r="5" spans="1:4" ht="26.25" customHeight="1">
      <c r="A5" s="76" t="s">
        <v>156</v>
      </c>
      <c r="B5" s="50">
        <v>4.4000000000000004</v>
      </c>
      <c r="C5" s="50">
        <v>4</v>
      </c>
      <c r="D5" s="77" t="s">
        <v>127</v>
      </c>
    </row>
    <row r="6" spans="1:4" ht="13.5" customHeight="1">
      <c r="A6" s="12" t="s">
        <v>117</v>
      </c>
      <c r="B6" s="33">
        <v>3</v>
      </c>
      <c r="C6" s="33">
        <v>1.3</v>
      </c>
      <c r="D6" s="13" t="s">
        <v>119</v>
      </c>
    </row>
    <row r="7" spans="1:4" ht="13.5" customHeight="1">
      <c r="A7" s="12" t="s">
        <v>118</v>
      </c>
      <c r="B7" s="33">
        <v>1.4</v>
      </c>
      <c r="C7" s="33">
        <v>2.7</v>
      </c>
      <c r="D7" s="13" t="s">
        <v>120</v>
      </c>
    </row>
    <row r="8" spans="1:4" ht="15.75" customHeight="1">
      <c r="A8" s="78" t="s">
        <v>105</v>
      </c>
      <c r="B8" s="50">
        <v>879.6</v>
      </c>
      <c r="C8" s="50">
        <v>875.6</v>
      </c>
      <c r="D8" s="77" t="s">
        <v>115</v>
      </c>
    </row>
    <row r="9" spans="1:4" ht="13.5" customHeight="1">
      <c r="A9" s="12" t="s">
        <v>117</v>
      </c>
      <c r="B9" s="33">
        <v>644.6</v>
      </c>
      <c r="C9" s="33">
        <v>643.29999999999995</v>
      </c>
      <c r="D9" s="13" t="s">
        <v>119</v>
      </c>
    </row>
    <row r="10" spans="1:4" ht="13.5" customHeight="1">
      <c r="A10" s="9" t="s">
        <v>42</v>
      </c>
      <c r="B10" s="33">
        <v>644.6</v>
      </c>
      <c r="C10" s="33">
        <v>643.29999999999995</v>
      </c>
      <c r="D10" s="10" t="s">
        <v>99</v>
      </c>
    </row>
    <row r="11" spans="1:4" ht="13.5" customHeight="1">
      <c r="A11" s="12" t="s">
        <v>118</v>
      </c>
      <c r="B11" s="33">
        <v>235</v>
      </c>
      <c r="C11" s="33">
        <v>232.3</v>
      </c>
      <c r="D11" s="13" t="s">
        <v>120</v>
      </c>
    </row>
    <row r="12" spans="1:4" ht="13.5" customHeight="1">
      <c r="A12" s="9" t="s">
        <v>42</v>
      </c>
      <c r="B12" s="33">
        <v>211.8</v>
      </c>
      <c r="C12" s="33">
        <v>209.1</v>
      </c>
      <c r="D12" s="10" t="s">
        <v>99</v>
      </c>
    </row>
  </sheetData>
  <mergeCells count="5">
    <mergeCell ref="A1:D1"/>
    <mergeCell ref="A2:D2"/>
    <mergeCell ref="A3:A4"/>
    <mergeCell ref="D3:D4"/>
    <mergeCell ref="B4:C4"/>
  </mergeCells>
  <pageMargins left="0.78740157480314965" right="0.78740157480314965" top="0.78740157480314965" bottom="0.78740157480314965" header="0.31496062992125984" footer="0.31496062992125984"/>
  <pageSetup paperSize="9" scale="62"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21"/>
  <sheetViews>
    <sheetView showGridLines="0" zoomScaleNormal="100" zoomScaleSheetLayoutView="100" workbookViewId="0">
      <selection sqref="A1:D1"/>
    </sheetView>
  </sheetViews>
  <sheetFormatPr defaultColWidth="9.109375" defaultRowHeight="13.8"/>
  <cols>
    <col min="1" max="1" width="34.44140625" style="1" customWidth="1"/>
    <col min="2" max="2" width="20.5546875" style="1" customWidth="1"/>
    <col min="3" max="3" width="20.33203125" style="1" customWidth="1"/>
    <col min="4" max="4" width="43" style="1" customWidth="1"/>
    <col min="5" max="16384" width="9.109375" style="1"/>
  </cols>
  <sheetData>
    <row r="1" spans="1:4" ht="15" customHeight="1">
      <c r="A1" s="93" t="s">
        <v>194</v>
      </c>
      <c r="B1" s="93"/>
      <c r="C1" s="93"/>
      <c r="D1" s="93"/>
    </row>
    <row r="2" spans="1:4" ht="15" customHeight="1">
      <c r="A2" s="123" t="s">
        <v>95</v>
      </c>
      <c r="B2" s="123"/>
      <c r="C2" s="123"/>
      <c r="D2" s="123"/>
    </row>
    <row r="3" spans="1:4" ht="20.100000000000001" customHeight="1">
      <c r="A3" s="34" t="s">
        <v>1</v>
      </c>
      <c r="B3" s="35">
        <v>2019</v>
      </c>
      <c r="C3" s="35">
        <v>2020</v>
      </c>
      <c r="D3" s="36" t="s">
        <v>2</v>
      </c>
    </row>
    <row r="4" spans="1:4" ht="16.5" customHeight="1">
      <c r="A4" s="79" t="s">
        <v>87</v>
      </c>
      <c r="B4" s="24">
        <v>551</v>
      </c>
      <c r="C4" s="55">
        <v>387</v>
      </c>
      <c r="D4" s="80" t="s">
        <v>36</v>
      </c>
    </row>
    <row r="5" spans="1:4" ht="15" customHeight="1">
      <c r="A5" s="81" t="s">
        <v>43</v>
      </c>
      <c r="B5" s="23"/>
      <c r="C5" s="56"/>
      <c r="D5" s="82" t="s">
        <v>106</v>
      </c>
    </row>
    <row r="6" spans="1:4" ht="13.5" customHeight="1">
      <c r="A6" s="83">
        <v>1</v>
      </c>
      <c r="B6" s="23">
        <v>377</v>
      </c>
      <c r="C6" s="56">
        <v>208</v>
      </c>
      <c r="D6" s="84">
        <v>1</v>
      </c>
    </row>
    <row r="7" spans="1:4" ht="13.5" customHeight="1">
      <c r="A7" s="83">
        <v>2</v>
      </c>
      <c r="B7" s="23">
        <v>20</v>
      </c>
      <c r="C7" s="56">
        <v>41</v>
      </c>
      <c r="D7" s="84">
        <v>2</v>
      </c>
    </row>
    <row r="8" spans="1:4" ht="13.5" customHeight="1">
      <c r="A8" s="83">
        <v>3</v>
      </c>
      <c r="B8" s="23">
        <v>1</v>
      </c>
      <c r="C8" s="56">
        <v>1</v>
      </c>
      <c r="D8" s="84">
        <v>3</v>
      </c>
    </row>
    <row r="9" spans="1:4" ht="13.5" customHeight="1">
      <c r="A9" s="83">
        <v>4</v>
      </c>
      <c r="B9" s="23">
        <v>14</v>
      </c>
      <c r="C9" s="56">
        <v>12</v>
      </c>
      <c r="D9" s="84">
        <v>4</v>
      </c>
    </row>
    <row r="10" spans="1:4" ht="13.5" customHeight="1">
      <c r="A10" s="83" t="s">
        <v>56</v>
      </c>
      <c r="B10" s="23">
        <v>7</v>
      </c>
      <c r="C10" s="56">
        <v>12</v>
      </c>
      <c r="D10" s="84" t="s">
        <v>56</v>
      </c>
    </row>
    <row r="11" spans="1:4" ht="13.5" customHeight="1">
      <c r="A11" s="83" t="s">
        <v>57</v>
      </c>
      <c r="B11" s="23">
        <v>46</v>
      </c>
      <c r="C11" s="56">
        <f>9+23</f>
        <v>32</v>
      </c>
      <c r="D11" s="84" t="s">
        <v>57</v>
      </c>
    </row>
    <row r="12" spans="1:4" ht="13.5" customHeight="1">
      <c r="A12" s="83" t="s">
        <v>44</v>
      </c>
      <c r="B12" s="23">
        <v>86</v>
      </c>
      <c r="C12" s="56">
        <f>23+58</f>
        <v>81</v>
      </c>
      <c r="D12" s="84" t="s">
        <v>45</v>
      </c>
    </row>
    <row r="13" spans="1:4" ht="17.25" customHeight="1">
      <c r="A13" s="85" t="s">
        <v>96</v>
      </c>
      <c r="B13" s="47"/>
      <c r="D13" s="82" t="s">
        <v>107</v>
      </c>
    </row>
    <row r="14" spans="1:4" ht="13.5" customHeight="1">
      <c r="A14" s="83" t="s">
        <v>46</v>
      </c>
      <c r="B14" s="23">
        <v>394</v>
      </c>
      <c r="C14" s="56">
        <v>234</v>
      </c>
      <c r="D14" s="84" t="s">
        <v>47</v>
      </c>
    </row>
    <row r="15" spans="1:4" ht="13.5" customHeight="1">
      <c r="A15" s="83" t="s">
        <v>48</v>
      </c>
      <c r="B15" s="23">
        <v>47</v>
      </c>
      <c r="C15" s="56">
        <v>49</v>
      </c>
      <c r="D15" s="84" t="s">
        <v>49</v>
      </c>
    </row>
    <row r="16" spans="1:4" ht="13.5" customHeight="1">
      <c r="A16" s="83" t="s">
        <v>50</v>
      </c>
      <c r="B16" s="23">
        <v>51</v>
      </c>
      <c r="C16" s="56">
        <v>45</v>
      </c>
      <c r="D16" s="84" t="s">
        <v>51</v>
      </c>
    </row>
    <row r="17" spans="1:4" ht="13.5" customHeight="1">
      <c r="A17" s="83" t="s">
        <v>52</v>
      </c>
      <c r="B17" s="23">
        <v>40</v>
      </c>
      <c r="C17" s="56">
        <v>46</v>
      </c>
      <c r="D17" s="84" t="s">
        <v>53</v>
      </c>
    </row>
    <row r="18" spans="1:4" ht="13.5" customHeight="1">
      <c r="A18" s="83" t="s">
        <v>54</v>
      </c>
      <c r="B18" s="23">
        <v>19</v>
      </c>
      <c r="C18" s="56">
        <v>13</v>
      </c>
      <c r="D18" s="84" t="s">
        <v>55</v>
      </c>
    </row>
    <row r="19" spans="1:4" ht="26.25" customHeight="1">
      <c r="A19" s="124" t="s">
        <v>140</v>
      </c>
      <c r="B19" s="124"/>
      <c r="C19" s="124"/>
      <c r="D19" s="124"/>
    </row>
    <row r="20" spans="1:4" ht="23.25" customHeight="1">
      <c r="A20" s="125" t="s">
        <v>141</v>
      </c>
      <c r="B20" s="125"/>
      <c r="C20" s="125"/>
      <c r="D20" s="125"/>
    </row>
    <row r="21" spans="1:4">
      <c r="A21" s="86"/>
    </row>
  </sheetData>
  <mergeCells count="4">
    <mergeCell ref="A1:D1"/>
    <mergeCell ref="A2:D2"/>
    <mergeCell ref="A19:D19"/>
    <mergeCell ref="A20:D20"/>
  </mergeCells>
  <pageMargins left="0.78740157480314965" right="0.78740157480314965" top="0.78740157480314965" bottom="0.78740157480314965" header="0.31496062992125984" footer="0.31496062992125984"/>
  <pageSetup paperSize="9" scale="70" orientation="portrait" horizontalDpi="4294967293" r:id="rId1"/>
  <ignoredErrors>
    <ignoredError sqref="D11 A11" twoDigitTextYea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21"/>
  <sheetViews>
    <sheetView showGridLines="0" zoomScaleNormal="100" zoomScaleSheetLayoutView="100" workbookViewId="0">
      <selection sqref="A1:G1"/>
    </sheetView>
  </sheetViews>
  <sheetFormatPr defaultColWidth="8.88671875" defaultRowHeight="14.25" customHeight="1"/>
  <cols>
    <col min="1" max="1" width="26.33203125" style="4" customWidth="1"/>
    <col min="2" max="2" width="2.6640625" style="4" customWidth="1"/>
    <col min="3" max="4" width="24.109375" style="4" customWidth="1"/>
    <col min="5" max="5" width="24.44140625" style="4" customWidth="1"/>
    <col min="6" max="6" width="23.6640625" style="4" customWidth="1"/>
    <col min="7" max="7" width="27.33203125" style="4" customWidth="1"/>
    <col min="8" max="16384" width="8.88671875" style="4"/>
  </cols>
  <sheetData>
    <row r="1" spans="1:7" ht="15" customHeight="1">
      <c r="A1" s="126" t="s">
        <v>195</v>
      </c>
      <c r="B1" s="126"/>
      <c r="C1" s="126"/>
      <c r="D1" s="126"/>
      <c r="E1" s="126"/>
      <c r="F1" s="126"/>
      <c r="G1" s="126"/>
    </row>
    <row r="2" spans="1:7" ht="15.75" customHeight="1">
      <c r="A2" s="127" t="s">
        <v>124</v>
      </c>
      <c r="B2" s="127"/>
      <c r="C2" s="127"/>
      <c r="D2" s="127"/>
      <c r="E2" s="127"/>
      <c r="F2" s="127"/>
      <c r="G2" s="127"/>
    </row>
    <row r="3" spans="1:7" ht="58.5" customHeight="1" thickBot="1">
      <c r="A3" s="132" t="s">
        <v>152</v>
      </c>
      <c r="B3" s="131"/>
      <c r="C3" s="131" t="s">
        <v>136</v>
      </c>
      <c r="D3" s="131" t="s">
        <v>158</v>
      </c>
      <c r="E3" s="66" t="s">
        <v>139</v>
      </c>
      <c r="F3" s="66" t="s">
        <v>146</v>
      </c>
      <c r="G3" s="128" t="s">
        <v>153</v>
      </c>
    </row>
    <row r="4" spans="1:7" ht="14.25" customHeight="1">
      <c r="A4" s="133"/>
      <c r="B4" s="130"/>
      <c r="C4" s="130"/>
      <c r="D4" s="130"/>
      <c r="E4" s="130" t="s">
        <v>88</v>
      </c>
      <c r="F4" s="130"/>
      <c r="G4" s="129"/>
    </row>
    <row r="5" spans="1:7" ht="16.5" customHeight="1">
      <c r="A5" s="25" t="s">
        <v>72</v>
      </c>
      <c r="B5" s="31" t="s">
        <v>27</v>
      </c>
      <c r="C5" s="49">
        <v>10942</v>
      </c>
      <c r="D5" s="54">
        <v>4164.3</v>
      </c>
      <c r="E5" s="52">
        <v>374691</v>
      </c>
      <c r="F5" s="52">
        <v>7356</v>
      </c>
      <c r="G5" s="28" t="s">
        <v>73</v>
      </c>
    </row>
    <row r="6" spans="1:7" ht="14.25" customHeight="1">
      <c r="A6" s="5"/>
      <c r="B6" s="31" t="s">
        <v>29</v>
      </c>
      <c r="C6" s="49">
        <v>9160</v>
      </c>
      <c r="D6" s="54">
        <v>4274.1000000000004</v>
      </c>
      <c r="E6" s="52">
        <v>458056</v>
      </c>
      <c r="F6" s="52">
        <v>8633</v>
      </c>
      <c r="G6" s="19"/>
    </row>
    <row r="7" spans="1:7" ht="14.25" customHeight="1">
      <c r="A7" s="26" t="s">
        <v>74</v>
      </c>
      <c r="B7" s="31" t="s">
        <v>27</v>
      </c>
      <c r="C7" s="49">
        <v>9849</v>
      </c>
      <c r="D7" s="54">
        <v>3928</v>
      </c>
      <c r="E7" s="52">
        <v>393900</v>
      </c>
      <c r="F7" s="52">
        <v>7563</v>
      </c>
      <c r="G7" s="10" t="s">
        <v>75</v>
      </c>
    </row>
    <row r="8" spans="1:7" ht="14.25" customHeight="1">
      <c r="A8" s="5"/>
      <c r="B8" s="31" t="s">
        <v>29</v>
      </c>
      <c r="C8" s="49">
        <v>8401</v>
      </c>
      <c r="D8" s="54">
        <v>3736.4</v>
      </c>
      <c r="E8" s="52">
        <v>440878</v>
      </c>
      <c r="F8" s="52">
        <v>8403</v>
      </c>
      <c r="G8" s="21"/>
    </row>
    <row r="9" spans="1:7" ht="14.25" customHeight="1">
      <c r="A9" s="26" t="s">
        <v>76</v>
      </c>
      <c r="B9" s="31" t="s">
        <v>27</v>
      </c>
      <c r="C9" s="49">
        <v>1093</v>
      </c>
      <c r="D9" s="54">
        <v>236.3</v>
      </c>
      <c r="E9" s="52">
        <v>206955</v>
      </c>
      <c r="F9" s="52">
        <v>5053</v>
      </c>
      <c r="G9" s="10" t="s">
        <v>77</v>
      </c>
    </row>
    <row r="10" spans="1:7" ht="14.25" customHeight="1">
      <c r="A10" s="5"/>
      <c r="B10" s="31" t="s">
        <v>29</v>
      </c>
      <c r="C10" s="49">
        <v>759</v>
      </c>
      <c r="D10" s="54">
        <v>537.70000000000005</v>
      </c>
      <c r="E10" s="52">
        <v>628130</v>
      </c>
      <c r="F10" s="52">
        <v>10654</v>
      </c>
      <c r="G10" s="19"/>
    </row>
    <row r="11" spans="1:7" ht="14.25" customHeight="1">
      <c r="A11" s="6" t="s">
        <v>70</v>
      </c>
      <c r="B11" s="20"/>
      <c r="C11" s="49"/>
      <c r="D11" s="54"/>
      <c r="E11" s="52"/>
      <c r="F11" s="52"/>
      <c r="G11" s="29" t="s">
        <v>71</v>
      </c>
    </row>
    <row r="12" spans="1:7" ht="14.25" customHeight="1">
      <c r="A12" s="27" t="s">
        <v>78</v>
      </c>
      <c r="B12" s="31" t="s">
        <v>27</v>
      </c>
      <c r="C12" s="49">
        <v>27</v>
      </c>
      <c r="D12" s="54">
        <v>22.2</v>
      </c>
      <c r="E12" s="52">
        <v>823243</v>
      </c>
      <c r="F12" s="52">
        <v>6521</v>
      </c>
      <c r="G12" s="30" t="s">
        <v>79</v>
      </c>
    </row>
    <row r="13" spans="1:7" ht="14.25" customHeight="1">
      <c r="A13" s="5"/>
      <c r="B13" s="31" t="s">
        <v>29</v>
      </c>
      <c r="C13" s="49" t="s">
        <v>89</v>
      </c>
      <c r="D13" s="54">
        <v>11.9</v>
      </c>
      <c r="E13" s="52">
        <v>567579</v>
      </c>
      <c r="F13" s="52">
        <v>7515</v>
      </c>
      <c r="G13" s="19"/>
    </row>
    <row r="14" spans="1:7" ht="14.25" customHeight="1">
      <c r="A14" s="7" t="s">
        <v>80</v>
      </c>
      <c r="B14" s="31" t="s">
        <v>27</v>
      </c>
      <c r="C14" s="49">
        <v>7</v>
      </c>
      <c r="D14" s="54">
        <v>4.0999999999999996</v>
      </c>
      <c r="E14" s="52">
        <v>584520</v>
      </c>
      <c r="F14" s="52">
        <v>8784</v>
      </c>
      <c r="G14" s="30" t="s">
        <v>81</v>
      </c>
    </row>
    <row r="15" spans="1:7" ht="14.25" customHeight="1">
      <c r="A15" s="5"/>
      <c r="B15" s="31" t="s">
        <v>29</v>
      </c>
      <c r="C15" s="49" t="s">
        <v>89</v>
      </c>
      <c r="D15" s="54">
        <v>6.8</v>
      </c>
      <c r="E15" s="52">
        <v>621819</v>
      </c>
      <c r="F15" s="52">
        <v>9067</v>
      </c>
      <c r="G15" s="19"/>
    </row>
    <row r="16" spans="1:7" ht="14.25" customHeight="1">
      <c r="A16" s="25" t="s">
        <v>33</v>
      </c>
      <c r="B16" s="31" t="s">
        <v>27</v>
      </c>
      <c r="C16" s="49" t="s">
        <v>89</v>
      </c>
      <c r="D16" s="54" t="s">
        <v>89</v>
      </c>
      <c r="E16" s="52" t="s">
        <v>89</v>
      </c>
      <c r="F16" s="52" t="s">
        <v>89</v>
      </c>
      <c r="G16" s="28" t="s">
        <v>34</v>
      </c>
    </row>
    <row r="17" spans="1:7" ht="14.25" customHeight="1">
      <c r="A17" s="5"/>
      <c r="B17" s="31" t="s">
        <v>29</v>
      </c>
      <c r="C17" s="49" t="s">
        <v>89</v>
      </c>
      <c r="D17" s="54" t="s">
        <v>89</v>
      </c>
      <c r="E17" s="52" t="s">
        <v>89</v>
      </c>
      <c r="F17" s="52" t="s">
        <v>89</v>
      </c>
      <c r="G17" s="19"/>
    </row>
    <row r="18" spans="1:7" ht="14.25" customHeight="1">
      <c r="A18" s="26" t="s">
        <v>82</v>
      </c>
      <c r="B18" s="31" t="s">
        <v>27</v>
      </c>
      <c r="C18" s="49" t="s">
        <v>89</v>
      </c>
      <c r="D18" s="54" t="s">
        <v>89</v>
      </c>
      <c r="E18" s="52" t="s">
        <v>89</v>
      </c>
      <c r="F18" s="52" t="s">
        <v>89</v>
      </c>
      <c r="G18" s="10" t="s">
        <v>75</v>
      </c>
    </row>
    <row r="19" spans="1:7" ht="14.25" customHeight="1">
      <c r="A19" s="5"/>
      <c r="B19" s="31" t="s">
        <v>29</v>
      </c>
      <c r="C19" s="49" t="s">
        <v>89</v>
      </c>
      <c r="D19" s="54" t="s">
        <v>89</v>
      </c>
      <c r="E19" s="52" t="s">
        <v>89</v>
      </c>
      <c r="F19" s="52" t="s">
        <v>89</v>
      </c>
      <c r="G19" s="21"/>
    </row>
    <row r="20" spans="1:7" ht="14.25" customHeight="1">
      <c r="A20" s="26" t="s">
        <v>76</v>
      </c>
      <c r="B20" s="31" t="s">
        <v>27</v>
      </c>
      <c r="C20" s="49" t="s">
        <v>89</v>
      </c>
      <c r="D20" s="54" t="s">
        <v>89</v>
      </c>
      <c r="E20" s="52" t="s">
        <v>89</v>
      </c>
      <c r="F20" s="52" t="s">
        <v>89</v>
      </c>
      <c r="G20" s="10" t="s">
        <v>77</v>
      </c>
    </row>
    <row r="21" spans="1:7" ht="14.25" customHeight="1">
      <c r="A21" s="5"/>
      <c r="B21" s="31" t="s">
        <v>29</v>
      </c>
      <c r="C21" s="49" t="s">
        <v>89</v>
      </c>
      <c r="D21" s="54" t="s">
        <v>89</v>
      </c>
      <c r="E21" s="52" t="s">
        <v>89</v>
      </c>
      <c r="F21" s="52" t="s">
        <v>89</v>
      </c>
      <c r="G21" s="19"/>
    </row>
  </sheetData>
  <mergeCells count="7">
    <mergeCell ref="A1:G1"/>
    <mergeCell ref="A2:G2"/>
    <mergeCell ref="G3:G4"/>
    <mergeCell ref="E4:F4"/>
    <mergeCell ref="C3:C4"/>
    <mergeCell ref="D3:D4"/>
    <mergeCell ref="A3:B4"/>
  </mergeCells>
  <pageMargins left="0.7" right="0.7" top="0.75" bottom="0.75" header="0.3" footer="0.3"/>
  <pageSetup paperSize="9" scale="54" orientation="portrait" horizont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11"/>
  <sheetViews>
    <sheetView showGridLines="0" workbookViewId="0">
      <selection sqref="A1:G1"/>
    </sheetView>
  </sheetViews>
  <sheetFormatPr defaultColWidth="8.88671875" defaultRowHeight="13.8"/>
  <cols>
    <col min="1" max="1" width="26.33203125" style="4" customWidth="1"/>
    <col min="2" max="2" width="2.6640625" style="4" customWidth="1"/>
    <col min="3" max="7" width="24.109375" style="4" customWidth="1"/>
    <col min="8" max="16384" width="8.88671875" style="4"/>
  </cols>
  <sheetData>
    <row r="1" spans="1:7" ht="15" customHeight="1">
      <c r="A1" s="126" t="s">
        <v>196</v>
      </c>
      <c r="B1" s="126"/>
      <c r="C1" s="126"/>
      <c r="D1" s="126"/>
      <c r="E1" s="126"/>
      <c r="F1" s="126"/>
      <c r="G1" s="126"/>
    </row>
    <row r="2" spans="1:7" ht="15.75" customHeight="1">
      <c r="A2" s="127" t="s">
        <v>138</v>
      </c>
      <c r="B2" s="127"/>
      <c r="C2" s="127"/>
      <c r="D2" s="127"/>
      <c r="E2" s="127"/>
      <c r="F2" s="127"/>
      <c r="G2" s="127"/>
    </row>
    <row r="3" spans="1:7" ht="58.5" customHeight="1" thickBot="1">
      <c r="A3" s="132" t="s">
        <v>152</v>
      </c>
      <c r="B3" s="131"/>
      <c r="C3" s="131" t="s">
        <v>136</v>
      </c>
      <c r="D3" s="131" t="s">
        <v>158</v>
      </c>
      <c r="E3" s="66" t="s">
        <v>131</v>
      </c>
      <c r="F3" s="66" t="s">
        <v>137</v>
      </c>
      <c r="G3" s="128" t="s">
        <v>153</v>
      </c>
    </row>
    <row r="4" spans="1:7" ht="14.25" customHeight="1">
      <c r="A4" s="133"/>
      <c r="B4" s="130"/>
      <c r="C4" s="130"/>
      <c r="D4" s="130"/>
      <c r="E4" s="130" t="s">
        <v>88</v>
      </c>
      <c r="F4" s="130"/>
      <c r="G4" s="129"/>
    </row>
    <row r="5" spans="1:7" ht="20.25" customHeight="1">
      <c r="A5" s="25" t="s">
        <v>83</v>
      </c>
      <c r="B5" s="31" t="s">
        <v>27</v>
      </c>
      <c r="C5" s="57">
        <v>994</v>
      </c>
      <c r="D5" s="58">
        <v>1302.2</v>
      </c>
      <c r="E5" s="57">
        <v>1196888</v>
      </c>
      <c r="F5" s="57">
        <v>656</v>
      </c>
      <c r="G5" s="28" t="s">
        <v>84</v>
      </c>
    </row>
    <row r="6" spans="1:7" ht="14.25" customHeight="1">
      <c r="A6" s="5"/>
      <c r="B6" s="31" t="s">
        <v>29</v>
      </c>
      <c r="C6" s="57">
        <v>874</v>
      </c>
      <c r="D6" s="58">
        <v>1372.1</v>
      </c>
      <c r="E6" s="57">
        <v>1402961</v>
      </c>
      <c r="F6" s="57">
        <v>616</v>
      </c>
      <c r="G6" s="19"/>
    </row>
    <row r="7" spans="1:7" ht="14.25" customHeight="1">
      <c r="A7" s="26" t="s">
        <v>85</v>
      </c>
      <c r="B7" s="31" t="s">
        <v>27</v>
      </c>
      <c r="C7" s="57">
        <v>508</v>
      </c>
      <c r="D7" s="58">
        <v>781.8</v>
      </c>
      <c r="E7" s="57">
        <v>1494850</v>
      </c>
      <c r="F7" s="57">
        <v>1157</v>
      </c>
      <c r="G7" s="10" t="s">
        <v>98</v>
      </c>
    </row>
    <row r="8" spans="1:7" ht="14.25" customHeight="1">
      <c r="A8" s="5"/>
      <c r="B8" s="31" t="s">
        <v>29</v>
      </c>
      <c r="C8" s="57">
        <v>370</v>
      </c>
      <c r="D8" s="58">
        <v>645.20000000000005</v>
      </c>
      <c r="E8" s="57">
        <v>1711444</v>
      </c>
      <c r="F8" s="57">
        <v>971</v>
      </c>
      <c r="G8" s="19"/>
    </row>
    <row r="9" spans="1:7" ht="14.25" customHeight="1">
      <c r="A9" s="26" t="s">
        <v>86</v>
      </c>
      <c r="B9" s="31" t="s">
        <v>27</v>
      </c>
      <c r="C9" s="57">
        <v>486</v>
      </c>
      <c r="D9" s="58">
        <v>520.4</v>
      </c>
      <c r="E9" s="57">
        <v>921075</v>
      </c>
      <c r="F9" s="57">
        <v>398</v>
      </c>
      <c r="G9" s="10" t="s">
        <v>97</v>
      </c>
    </row>
    <row r="10" spans="1:7" ht="14.25" customHeight="1">
      <c r="A10" s="5"/>
      <c r="B10" s="31" t="s">
        <v>29</v>
      </c>
      <c r="C10" s="59">
        <v>504</v>
      </c>
      <c r="D10" s="60">
        <v>726.9</v>
      </c>
      <c r="E10" s="59">
        <v>1209454</v>
      </c>
      <c r="F10" s="59">
        <v>465</v>
      </c>
      <c r="G10" s="19"/>
    </row>
    <row r="11" spans="1:7" ht="14.25" customHeight="1">
      <c r="A11" s="8"/>
      <c r="C11" s="61"/>
      <c r="D11" s="62"/>
      <c r="E11" s="61"/>
      <c r="F11" s="61"/>
    </row>
  </sheetData>
  <mergeCells count="7">
    <mergeCell ref="A1:G1"/>
    <mergeCell ref="A2:G2"/>
    <mergeCell ref="A3:B4"/>
    <mergeCell ref="C3:C4"/>
    <mergeCell ref="D3:D4"/>
    <mergeCell ref="G3:G4"/>
    <mergeCell ref="E4:F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12</vt:i4>
      </vt:variant>
      <vt:variant>
        <vt:lpstr>Nazwane zakresy</vt:lpstr>
      </vt:variant>
      <vt:variant>
        <vt:i4>11</vt:i4>
      </vt:variant>
    </vt:vector>
  </HeadingPairs>
  <TitlesOfParts>
    <vt:vector size="23" baseType="lpstr">
      <vt:lpstr>Tabl.1(79)</vt:lpstr>
      <vt:lpstr>Tabl.2(80)</vt:lpstr>
      <vt:lpstr>Tabl.3(81)</vt:lpstr>
      <vt:lpstr>Tabl.4(82)</vt:lpstr>
      <vt:lpstr>Tabl.5(83)</vt:lpstr>
      <vt:lpstr>Tabl.6(84)</vt:lpstr>
      <vt:lpstr>Tabl.7(85)</vt:lpstr>
      <vt:lpstr>Tabl.8(86)</vt:lpstr>
      <vt:lpstr>Tabl.9(87)</vt:lpstr>
      <vt:lpstr>Tabl.10(88)</vt:lpstr>
      <vt:lpstr>Tabl.11(89)</vt:lpstr>
      <vt:lpstr>Tabl.12(90)</vt:lpstr>
      <vt:lpstr>'Tabl.1(79)'!Obszar_wydruku</vt:lpstr>
      <vt:lpstr>'Tabl.10(88)'!Obszar_wydruku</vt:lpstr>
      <vt:lpstr>'Tabl.11(89)'!Obszar_wydruku</vt:lpstr>
      <vt:lpstr>'Tabl.2(80)'!Obszar_wydruku</vt:lpstr>
      <vt:lpstr>'Tabl.3(81)'!Obszar_wydruku</vt:lpstr>
      <vt:lpstr>'Tabl.4(82)'!Obszar_wydruku</vt:lpstr>
      <vt:lpstr>'Tabl.5(83)'!Obszar_wydruku</vt:lpstr>
      <vt:lpstr>'Tabl.6(84)'!Obszar_wydruku</vt:lpstr>
      <vt:lpstr>'Tabl.7(85)'!Obszar_wydruku</vt:lpstr>
      <vt:lpstr>'Tabl.8(86)'!Obszar_wydruku</vt:lpstr>
      <vt:lpstr>'Tabl.9(87)'!Obszar_wydruku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Kloz Małgorzata</dc:creator>
  <cp:lastModifiedBy>Kloz Małgorzata</cp:lastModifiedBy>
  <cp:lastPrinted>2019-09-23T07:04:39Z</cp:lastPrinted>
  <dcterms:created xsi:type="dcterms:W3CDTF">2015-09-01T11:38:09Z</dcterms:created>
  <dcterms:modified xsi:type="dcterms:W3CDTF">2021-10-18T11:27:35Z</dcterms:modified>
</cp:coreProperties>
</file>