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INFORMATOR GDANSKA za 2020 rok\4-EXCEL za 2020 - Tablice\"/>
    </mc:Choice>
  </mc:AlternateContent>
  <bookViews>
    <workbookView xWindow="0" yWindow="0" windowWidth="28800" windowHeight="13935"/>
  </bookViews>
  <sheets>
    <sheet name="Tabl.1(133)" sheetId="10" r:id="rId1"/>
    <sheet name="Tabl.2(134)" sheetId="2" r:id="rId2"/>
    <sheet name="Tabl.3(135)" sheetId="3" r:id="rId3"/>
    <sheet name="Tabl.4(136)" sheetId="12" r:id="rId4"/>
    <sheet name="Tabl.5(137)" sheetId="11" r:id="rId5"/>
  </sheets>
  <definedNames>
    <definedName name="_xlnm.Print_Area" localSheetId="0">'Tabl.1(133)'!$A$1:$E$13</definedName>
    <definedName name="_xlnm.Print_Area" localSheetId="1">'Tabl.2(134)'!$A$1:$E$12</definedName>
    <definedName name="_xlnm.Print_Area" localSheetId="2">'Tabl.3(135)'!$A$1:$E$11</definedName>
  </definedNames>
  <calcPr calcId="152511"/>
</workbook>
</file>

<file path=xl/calcChain.xml><?xml version="1.0" encoding="utf-8"?>
<calcChain xmlns="http://schemas.openxmlformats.org/spreadsheetml/2006/main">
  <c r="C4" i="12" l="1"/>
  <c r="D7" i="3"/>
  <c r="D6" i="3"/>
  <c r="D5" i="3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<sst xmlns="http://schemas.openxmlformats.org/spreadsheetml/2006/main" count="130" uniqueCount="115">
  <si>
    <t>WYSZCZEGÓLNIENIE</t>
  </si>
  <si>
    <t>SPECIFICATION</t>
  </si>
  <si>
    <t xml:space="preserve">Kwota darowizn w tys. zł  </t>
  </si>
  <si>
    <t>SOCIAL  CAPITAL</t>
  </si>
  <si>
    <r>
      <t>KAPITAŁ  SPOŁECZNY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</si>
  <si>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>Ź r ó d ł o: dane Ministerstwa Sprawiedliwości, Ministerstwa Finansów oraz z rejestru REGON.</t>
  </si>
  <si>
    <t>S o u r c e: data of Ministry of Justice, Ministry of Finance and REGON register.</t>
  </si>
  <si>
    <t xml:space="preserve">Nowo powstałe organizacje pożytku publicznego  </t>
  </si>
  <si>
    <t xml:space="preserve">Liczba podatników, którzy mogliby przekazać 1% podatku  </t>
  </si>
  <si>
    <t>The number of taxpayers who could transfer 1% of tax</t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</si>
  <si>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</si>
  <si>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</si>
  <si>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</si>
  <si>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</si>
  <si>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</si>
  <si>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</si>
  <si>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</si>
  <si>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</si>
  <si>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</si>
  <si>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</si>
  <si>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Upowszechnianie i ochrona wolności i praw człowieka  </t>
  </si>
  <si>
    <t>O G Ó Ł E M</t>
  </si>
  <si>
    <t>Ź r ó d ł o: dane Wydziału Rozwoju Społecznego Urzędu Miejskiego w Gdańsku.</t>
  </si>
  <si>
    <t>S o u r c e: data of the Department of Social Development of City Hall in Gdańsk.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</si>
  <si>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</si>
  <si>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</si>
  <si>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</si>
  <si>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</si>
  <si>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</si>
  <si>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</si>
  <si>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Ź r ó d ł o: dane Izby Administracji Skarbowej w Gdańsku.</t>
  </si>
  <si>
    <t>S o u r c e: data of Tax Administration Chamber in Gdańsk.</t>
  </si>
  <si>
    <t>NON-GOVERNMENTAL  ORGANISATIONS  IN  GDAŃSK</t>
  </si>
  <si>
    <t>Newly established public benefit organisations</t>
  </si>
  <si>
    <t>REVENUE  FROM  1%  OF  INCOME  TAX  TRANSFERRED  TO  PUBLIC  BENEFIT  ORGANISATIONS</t>
  </si>
  <si>
    <t>T O T A L</t>
  </si>
  <si>
    <t>Free legal advice</t>
  </si>
  <si>
    <t>Preventing social pathologies and addiction</t>
  </si>
  <si>
    <t>Health protection and promotion</t>
  </si>
  <si>
    <t>Culture, art, protection of cultural and national heritage</t>
  </si>
  <si>
    <t>Education and upbringing</t>
  </si>
  <si>
    <t>Popularisation and protection of freedom and human rights</t>
  </si>
  <si>
    <t>Promotion and organisation of volunteerism</t>
  </si>
  <si>
    <t>Organisations benefiting from grants</t>
  </si>
  <si>
    <t>financial contribution</t>
  </si>
  <si>
    <t>volunteers</t>
  </si>
  <si>
    <t>employees</t>
  </si>
  <si>
    <t>non-financial contribution</t>
  </si>
  <si>
    <t xml:space="preserve">SELECTED  MONITORING  INDICATORS  OF  DETAILED  PROGRAMMES  OF  COOPERATION  WITH  NON-GOVERNMENTAL  ORGANISATIONS  IN  GDAŃSK  </t>
  </si>
  <si>
    <t>of whom the number of taxpayers  who transferred 1% of tax</t>
  </si>
  <si>
    <t>Average amount of 1% tax transferred by a taxpayer in PLN</t>
  </si>
  <si>
    <t xml:space="preserve">Średnia kwota darowizny udzielonej przez podatnika w zł  </t>
  </si>
  <si>
    <t>Average amount of a donation given by a taxpayer in PLN</t>
  </si>
  <si>
    <r>
      <t>TAX  DEDUCTIBLE  DONATIONS  WHICH  DO  NOT  FALL  WITHIN  THE  SCOPE  OF  1%  OF  INCOME  TAX  TRANSFERRED  TO  PUBLIC  BENEFIT  ORGANISATIONS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</si>
  <si>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</si>
  <si>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</si>
  <si>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>Offers submitted in competitions for non-governmental organisations</t>
  </si>
  <si>
    <t>Osoby realizujące zadania publiczne po stronie organizacji pozarządowych:</t>
  </si>
  <si>
    <t>People performing public tasks on the part of non-governmental organisations: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</si>
  <si>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</si>
  <si>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t>2018 = 100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</si>
  <si>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</si>
  <si>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</si>
  <si>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</si>
  <si>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</si>
  <si>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</si>
  <si>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</si>
  <si>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2019 = 100</t>
  </si>
  <si>
    <t>Promocja i organizacja wolontariatu</t>
  </si>
  <si>
    <r>
      <t>Umowy zawarte</t>
    </r>
    <r>
      <rPr>
        <vertAlign val="superscript"/>
        <sz val="8"/>
        <color theme="0"/>
        <rFont val="Arial"/>
        <family val="2"/>
        <charset val="238"/>
      </rPr>
      <t xml:space="preserve"> 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Agreements concluded</t>
    </r>
    <r>
      <rPr>
        <i/>
        <vertAlign val="superscript"/>
        <sz val="8"/>
        <color theme="0"/>
        <rFont val="Arial"/>
        <family val="2"/>
        <charset val="238"/>
      </rPr>
      <t xml:space="preserve"> a</t>
    </r>
  </si>
  <si>
    <t>FUNDS  TRANSFERRED  TO  NON-GOVERNMENTAL  ORGANISATIONS  FOR  IMPLEMENTATION  OF  TASKS  IN  OPEN  TENDER  BY  COOPERATION  AREAS  IN  2020</t>
  </si>
  <si>
    <t xml:space="preserve">Organizacje pożytku publicznego, które otrzymały 1% należnego podatku dochodowego od osób fizycznych przekazanych organizacjom  pożytku publicznego  </t>
  </si>
  <si>
    <t>Public benefit organisations which received 1% of personal income tax transferred to public benefit organisations by natural persons</t>
  </si>
  <si>
    <t xml:space="preserve">Odsetek podatników, którzy przekazali 1% podatku PIT na organizacje pożytku publicznego  </t>
  </si>
  <si>
    <t>Percentage of taxpayers who transferred 1% of personal income tax to public benefit organisations</t>
  </si>
  <si>
    <t xml:space="preserve">Pomoc społeczna, w tym pomoc rodzinom i osobom w trudnej sytuacji życiowej, jak również w zakresie wspierania rodziny i systemu pieczy zastępczej oraz wyrównywania szans tych rodzin i osób  </t>
  </si>
  <si>
    <t>Social aid, including assistance to families and persons facing difficulties, as well as within family and foster care system and ensuring these families and people's equal opportunities</t>
  </si>
  <si>
    <t>Działalność na rzecz osób w wieku emerytalnym, w tym na rzecz kombatantów i osób represjonowanych</t>
  </si>
  <si>
    <t>Activities supporting economic development, including the development of entrepreneurship</t>
  </si>
  <si>
    <t>Wkład własny organizacji pozarządowych w realizację zadań publicznych w tys. zł:</t>
  </si>
  <si>
    <t>Own contribution of non-governmental organisations to the implementation of public tasks in PLN thousands:</t>
  </si>
  <si>
    <t>Estimated number of beneficiaries of tasks performer by non-governmental organisations, commissioned by the Municipality of Gdańsk in thousands</t>
  </si>
  <si>
    <t xml:space="preserve">Udział przyznanych dotacji w stosunku do kwot wnioskowanych w konkursach dla organizacji pozarządowych w %  </t>
  </si>
  <si>
    <t xml:space="preserve">Szacunkowa liczba beneficjentów zadań realizowanych przez organizacje pozarządowe na zlecenie Gminy Miasta Gdańska w tys.  </t>
  </si>
  <si>
    <t xml:space="preserve">Działalność na rzecz osób z niepełnosprawnościami </t>
  </si>
  <si>
    <t>Nieodpłatna pomoc prawna, zwiększanie świadomości prawnej społeczeństwa</t>
  </si>
  <si>
    <t>Ekologia i ochrona zwierząt oraz ochrona dziedzictwa przyrodniczego</t>
  </si>
  <si>
    <t xml:space="preserve">Ecology and protection of animals and protection of natural heritage </t>
  </si>
  <si>
    <t>Promocja zatrudnienia i aktywizacji zawodowej osób pozostających bez pracy i zagrożonych zwolnieniem z pracy</t>
  </si>
  <si>
    <t>Działalność na rzecz integracji cudzoziemców</t>
  </si>
  <si>
    <t>Działalność na rzecz mniejszości narodowych i etnicznych oraz języka regionalnego</t>
  </si>
  <si>
    <t>Działalność na rzecz organizacji pozarządowych</t>
  </si>
  <si>
    <t>Działalność wspomagająca rozwój wspólnot i społeczności lokalnych</t>
  </si>
  <si>
    <t xml:space="preserve">Activities supporting the development of communities and local communities </t>
  </si>
  <si>
    <t>Rewitalizacja</t>
  </si>
  <si>
    <t>Revitalization</t>
  </si>
  <si>
    <t xml:space="preserve">Działalność na rzecz równych praw kobiet i mężczyzn </t>
  </si>
  <si>
    <t xml:space="preserve">a Excluding long-term contracts. </t>
  </si>
  <si>
    <t xml:space="preserve">a Z wyłączeniem umów wieloletnich.   </t>
  </si>
  <si>
    <t xml:space="preserve">The amount of tax which taxpayers could transfer in thousand PLN </t>
  </si>
  <si>
    <t>of which the amount of transferred 1% of tax in thousand PLN</t>
  </si>
  <si>
    <t>The amount of donations in thousand PLN</t>
  </si>
  <si>
    <r>
      <t xml:space="preserve">Przyznane dotacje w tys. zł
</t>
    </r>
    <r>
      <rPr>
        <i/>
        <sz val="8"/>
        <color theme="0"/>
        <rFont val="Arial"/>
        <family val="2"/>
        <charset val="238"/>
      </rPr>
      <t>Awarded grants in thousand PLN</t>
    </r>
  </si>
  <si>
    <t>Share of awarded grants in the amounts claimed in competitions for by non-
-governmental organisations in %</t>
  </si>
  <si>
    <r>
      <t>TABL. 1 (133). </t>
    </r>
    <r>
      <rPr>
        <b/>
        <sz val="9"/>
        <rFont val="Arial"/>
        <family val="2"/>
        <charset val="238"/>
      </rPr>
      <t>ORGANIZACJE  POZARZĄDOWE  W  GDAŃSKU</t>
    </r>
  </si>
  <si>
    <r>
      <t>TABL. 2 (134). </t>
    </r>
    <r>
      <rPr>
        <b/>
        <sz val="9"/>
        <color theme="1"/>
        <rFont val="Arial"/>
        <family val="2"/>
        <charset val="238"/>
      </rPr>
      <t>WPŁYWY  Z  1%  PODATKU  DOCHODOWEGO  PRZEKAZANEGO  NA  ORGANIZACJE  POŻYTKU  PUBLICZNEGO</t>
    </r>
  </si>
  <si>
    <r>
      <t>TABL. 3 (135). </t>
    </r>
    <r>
      <rPr>
        <b/>
        <sz val="9"/>
        <color theme="1"/>
        <rFont val="Arial"/>
        <family val="2"/>
        <charset val="238"/>
      </rPr>
      <t>DAROWIZNY  STANOWIĄCE  ODLICZENIE  OD  DOCHODU,  KTÓRE  NIE  WCHODZĄ  ZAKRES  1%  PODATKU  DOCHODOWEGO  PRZEKAZANEGO  NA  ORGANIZACJE
                           POŻYTKU  PUBLICZNEGO</t>
    </r>
    <r>
      <rPr>
        <b/>
        <vertAlign val="superscript"/>
        <sz val="9"/>
        <color theme="1"/>
        <rFont val="Arial"/>
        <family val="2"/>
        <charset val="238"/>
      </rPr>
      <t xml:space="preserve"> a  </t>
    </r>
  </si>
  <si>
    <r>
      <t>TABL. 4 (136). </t>
    </r>
    <r>
      <rPr>
        <b/>
        <sz val="9"/>
        <color theme="1"/>
        <rFont val="Arial"/>
        <family val="2"/>
        <charset val="238"/>
      </rPr>
      <t>ŚRODKI  FINANSOWE  PRZEKAZANE  ORGANIZACJOM  POZARZĄDOWYM  NA  REALIZACJĘ  ZADAŃ  W  RAMACH  OTWARTYCH  KONKURSÓW  OFERT  WEDŁUG  OBSZARÓW  WSPÓŁPRACY  W  2020  R.</t>
    </r>
  </si>
  <si>
    <r>
      <t>TABL. 5 (137). </t>
    </r>
    <r>
      <rPr>
        <b/>
        <sz val="9"/>
        <color theme="1"/>
        <rFont val="Arial"/>
        <family val="2"/>
        <charset val="238"/>
      </rPr>
      <t xml:space="preserve">WYBRANE  WSKAŹNIKI  MONITORINGU  CELÓW  SZCZEGÓŁOWYCH  PROGRAMU  WSPÓŁPRACY  Z  ORGANIZACJAMI  POZARZĄDOWYMI  W  GDAŃSKU  </t>
    </r>
  </si>
  <si>
    <t>Actions for people with disabilities</t>
  </si>
  <si>
    <t>Actions for people of retirement age, including combatants and persecuted persons</t>
  </si>
  <si>
    <t>Actions for the integration of foreigners</t>
  </si>
  <si>
    <t>Actions for national and ethnic minorities and a regional language</t>
  </si>
  <si>
    <t>Actions for non-governmental organisations</t>
  </si>
  <si>
    <t>Actions for equal rights of women and 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</si>
</sst>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General"/>
    <numFmt numFmtId="166" formatCode="#,##0.0"/>
  </numFmts>
  <fonts count="29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1"/>
      <color rgb="FF000000"/>
      <name val="Calibri1"/>
      <charset val="238"/>
    </font>
    <font>
      <i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B0A30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rgb="FFA6A6A6"/>
      </left>
      <right/>
      <top/>
      <bottom/>
      <diagonal/>
    </border>
  </borders>
  <cellStyleXfs count="2">
    <xf numFmtId="0" fontId="0" fillId="0" borderId="0"/>
    <xf numFmtId="165" fontId="22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4" fillId="0" borderId="6" xfId="0" applyFont="1" applyBorder="1" applyAlignment="1">
      <alignment horizontal="right" wrapText="1"/>
    </xf>
    <xf numFmtId="0" fontId="19" fillId="0" borderId="7" xfId="0" applyFont="1" applyBorder="1" applyAlignment="1">
      <alignment horizontal="left" wrapText="1"/>
    </xf>
    <xf numFmtId="0" fontId="19" fillId="0" borderId="7" xfId="0" applyFont="1" applyBorder="1" applyAlignment="1">
      <alignment horizontal="left" wrapText="1" indent="1"/>
    </xf>
    <xf numFmtId="0" fontId="9" fillId="0" borderId="7" xfId="0" applyFont="1" applyFill="1" applyBorder="1" applyAlignment="1">
      <alignment horizontal="left" wrapText="1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left" wrapText="1" inden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165" fontId="24" fillId="0" borderId="0" xfId="1" applyFont="1" applyFill="1" applyBorder="1" applyAlignment="1">
      <alignment horizontal="left" indent="1"/>
    </xf>
    <xf numFmtId="165" fontId="25" fillId="0" borderId="0" xfId="1" applyFont="1" applyFill="1" applyBorder="1" applyAlignment="1">
      <alignment horizontal="left" indent="1"/>
    </xf>
    <xf numFmtId="0" fontId="4" fillId="0" borderId="6" xfId="0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/>
    </xf>
    <xf numFmtId="0" fontId="11" fillId="0" borderId="0" xfId="0" applyFont="1" applyFill="1"/>
    <xf numFmtId="0" fontId="4" fillId="0" borderId="7" xfId="0" applyFont="1" applyFill="1" applyBorder="1" applyAlignment="1">
      <alignment horizontal="right" wrapText="1"/>
    </xf>
    <xf numFmtId="164" fontId="4" fillId="0" borderId="6" xfId="0" applyNumberFormat="1" applyFont="1" applyFill="1" applyBorder="1" applyAlignment="1">
      <alignment horizontal="right" wrapText="1"/>
    </xf>
    <xf numFmtId="2" fontId="4" fillId="0" borderId="6" xfId="0" applyNumberFormat="1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left" wrapText="1"/>
    </xf>
    <xf numFmtId="164" fontId="20" fillId="0" borderId="6" xfId="1" applyNumberFormat="1" applyFont="1" applyFill="1" applyBorder="1" applyAlignment="1">
      <alignment horizontal="right" wrapText="1"/>
    </xf>
    <xf numFmtId="165" fontId="20" fillId="0" borderId="6" xfId="1" applyFont="1" applyFill="1" applyBorder="1" applyAlignment="1">
      <alignment horizontal="right" wrapText="1"/>
    </xf>
    <xf numFmtId="0" fontId="21" fillId="0" borderId="0" xfId="0" applyFont="1" applyFill="1" applyBorder="1" applyAlignment="1">
      <alignment wrapText="1"/>
    </xf>
    <xf numFmtId="165" fontId="19" fillId="0" borderId="0" xfId="1" applyFont="1" applyFill="1" applyBorder="1" applyAlignment="1">
      <alignment horizontal="left" wrapText="1"/>
    </xf>
    <xf numFmtId="164" fontId="19" fillId="0" borderId="6" xfId="1" applyNumberFormat="1" applyFont="1" applyFill="1" applyBorder="1" applyAlignment="1">
      <alignment horizontal="right" wrapText="1"/>
    </xf>
    <xf numFmtId="165" fontId="19" fillId="0" borderId="6" xfId="1" applyFont="1" applyFill="1" applyBorder="1" applyAlignment="1">
      <alignment horizontal="right" wrapText="1"/>
    </xf>
    <xf numFmtId="165" fontId="23" fillId="0" borderId="0" xfId="1" applyFont="1" applyFill="1" applyBorder="1" applyAlignment="1">
      <alignment wrapText="1"/>
    </xf>
    <xf numFmtId="165" fontId="12" fillId="0" borderId="0" xfId="1" applyFont="1" applyFill="1" applyBorder="1" applyAlignment="1">
      <alignment wrapText="1"/>
    </xf>
    <xf numFmtId="165" fontId="19" fillId="0" borderId="0" xfId="1" applyFont="1" applyFill="1" applyBorder="1" applyAlignment="1">
      <alignment wrapText="1"/>
    </xf>
    <xf numFmtId="165" fontId="24" fillId="0" borderId="0" xfId="1" applyFont="1" applyFill="1" applyAlignment="1">
      <alignment horizontal="left" indent="1"/>
    </xf>
    <xf numFmtId="0" fontId="4" fillId="0" borderId="8" xfId="0" applyFont="1" applyFill="1" applyBorder="1" applyAlignment="1">
      <alignment horizontal="right" wrapText="1"/>
    </xf>
    <xf numFmtId="165" fontId="19" fillId="0" borderId="11" xfId="1" applyFont="1" applyFill="1" applyBorder="1" applyAlignment="1">
      <alignment horizontal="right" wrapText="1"/>
    </xf>
    <xf numFmtId="164" fontId="19" fillId="0" borderId="11" xfId="1" applyNumberFormat="1" applyFont="1" applyFill="1" applyBorder="1" applyAlignment="1">
      <alignment horizontal="right" wrapText="1"/>
    </xf>
    <xf numFmtId="166" fontId="19" fillId="0" borderId="11" xfId="1" applyNumberFormat="1" applyFont="1" applyFill="1" applyBorder="1" applyAlignment="1">
      <alignment horizontal="right" wrapText="1"/>
    </xf>
    <xf numFmtId="0" fontId="17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165" fontId="28" fillId="0" borderId="0" xfId="1" applyFont="1" applyFill="1" applyBorder="1" applyAlignment="1">
      <alignment horizontal="left" indent="1"/>
    </xf>
    <xf numFmtId="165" fontId="28" fillId="0" borderId="0" xfId="1" applyFont="1" applyFill="1"/>
    <xf numFmtId="165" fontId="28" fillId="0" borderId="0" xfId="1" applyFont="1" applyFill="1" applyAlignment="1">
      <alignment wrapText="1"/>
    </xf>
    <xf numFmtId="164" fontId="3" fillId="0" borderId="0" xfId="0" applyNumberFormat="1" applyFont="1"/>
    <xf numFmtId="0" fontId="3" fillId="0" borderId="0" xfId="0" applyFont="1" applyBorder="1" applyAlignment="1">
      <alignment horizontal="left" indent="1"/>
    </xf>
    <xf numFmtId="0" fontId="13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 indent="1"/>
    </xf>
    <xf numFmtId="0" fontId="6" fillId="0" borderId="0" xfId="0" applyFont="1" applyBorder="1" applyAlignment="1">
      <alignment horizontal="left" indent="9"/>
    </xf>
    <xf numFmtId="0" fontId="2" fillId="0" borderId="0" xfId="0" applyFont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9"/>
    </xf>
    <xf numFmtId="0" fontId="6" fillId="0" borderId="0" xfId="0" applyFont="1" applyFill="1" applyBorder="1" applyAlignment="1">
      <alignment horizontal="left" indent="9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left" wrapText="1" indent="9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A6A6A6"/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zoomScaleNormal="100" zoomScaleSheetLayoutView="100" workbookViewId="0">
      <selection sqref="A1:E1"/>
    </sheetView>
  </sheetViews>
  <sheetFormatPr defaultColWidth="9.140625" defaultRowHeight="14.25"/>
  <cols>
    <col min="1" max="1" width="51.85546875" style="3" customWidth="1"/>
    <col min="2" max="2" width="20.85546875" style="3" customWidth="1"/>
    <col min="3" max="4" width="20.140625" style="3" customWidth="1"/>
    <col min="5" max="5" width="48.42578125" style="3" customWidth="1"/>
    <col min="6" max="16384" width="9.140625" style="3"/>
  </cols>
  <sheetData>
    <row r="1" spans="1:5" ht="20.100000000000001" customHeight="1">
      <c r="A1" s="58" t="s">
        <v>4</v>
      </c>
      <c r="B1" s="58"/>
      <c r="C1" s="58"/>
      <c r="D1" s="58"/>
      <c r="E1" s="58"/>
    </row>
    <row r="2" spans="1:5" ht="20.100000000000001" customHeight="1">
      <c r="A2" s="59" t="s">
        <v>3</v>
      </c>
      <c r="B2" s="59"/>
      <c r="C2" s="59"/>
      <c r="D2" s="59"/>
      <c r="E2" s="59"/>
    </row>
    <row r="3" spans="1:5" ht="15" customHeight="1">
      <c r="A3" s="75" t="s">
        <v>104</v>
      </c>
      <c r="B3" s="76"/>
      <c r="C3" s="76"/>
      <c r="D3" s="76"/>
      <c r="E3" s="76"/>
    </row>
    <row r="4" spans="1:5" ht="15" customHeight="1" thickBot="1">
      <c r="A4" s="77" t="s">
        <v>32</v>
      </c>
      <c r="B4" s="77"/>
      <c r="C4" s="77"/>
      <c r="D4" s="77"/>
      <c r="E4" s="77"/>
    </row>
    <row r="5" spans="1:5" ht="17.25" customHeight="1" thickBot="1">
      <c r="A5" s="63" t="s">
        <v>0</v>
      </c>
      <c r="B5" s="61">
        <v>2019</v>
      </c>
      <c r="C5" s="60">
        <v>2020</v>
      </c>
      <c r="D5" s="60"/>
      <c r="E5" s="64" t="s">
        <v>1</v>
      </c>
    </row>
    <row r="6" spans="1:5" ht="30.75" customHeight="1">
      <c r="A6" s="63"/>
      <c r="B6" s="62"/>
      <c r="C6" s="17" t="s">
        <v>59</v>
      </c>
      <c r="D6" s="43" t="s">
        <v>67</v>
      </c>
      <c r="E6" s="64"/>
    </row>
    <row r="7" spans="1:5" ht="19.5" customHeight="1">
      <c r="A7" s="45" t="s">
        <v>61</v>
      </c>
      <c r="B7" s="10">
        <v>1375</v>
      </c>
      <c r="C7" s="22">
        <v>1426</v>
      </c>
      <c r="D7" s="25">
        <v>103.7</v>
      </c>
      <c r="E7" s="46" t="s">
        <v>64</v>
      </c>
    </row>
    <row r="8" spans="1:5" ht="15" customHeight="1">
      <c r="A8" s="45" t="s">
        <v>62</v>
      </c>
      <c r="B8" s="10">
        <v>754</v>
      </c>
      <c r="C8" s="22">
        <v>810</v>
      </c>
      <c r="D8" s="25">
        <v>107.4</v>
      </c>
      <c r="E8" s="46" t="s">
        <v>65</v>
      </c>
    </row>
    <row r="9" spans="1:5" ht="15" customHeight="1">
      <c r="A9" s="47" t="s">
        <v>63</v>
      </c>
      <c r="B9" s="22">
        <v>223</v>
      </c>
      <c r="C9" s="22">
        <v>235</v>
      </c>
      <c r="D9" s="23">
        <v>105.4</v>
      </c>
      <c r="E9" s="48" t="s">
        <v>66</v>
      </c>
    </row>
    <row r="10" spans="1:5" ht="15" customHeight="1">
      <c r="A10" s="47" t="s">
        <v>7</v>
      </c>
      <c r="B10" s="22">
        <v>3</v>
      </c>
      <c r="C10" s="22">
        <v>12</v>
      </c>
      <c r="D10" s="23">
        <v>400</v>
      </c>
      <c r="E10" s="48" t="s">
        <v>33</v>
      </c>
    </row>
    <row r="11" spans="1:5" ht="39" customHeight="1">
      <c r="A11" s="47" t="s">
        <v>71</v>
      </c>
      <c r="B11" s="22">
        <v>203</v>
      </c>
      <c r="C11" s="22">
        <v>206</v>
      </c>
      <c r="D11" s="23">
        <v>101.5</v>
      </c>
      <c r="E11" s="48" t="s">
        <v>72</v>
      </c>
    </row>
    <row r="12" spans="1:5" s="4" customFormat="1" ht="15" customHeight="1">
      <c r="A12" s="56" t="s">
        <v>5</v>
      </c>
      <c r="B12" s="56"/>
      <c r="C12" s="56"/>
      <c r="D12" s="56"/>
      <c r="E12" s="56"/>
    </row>
    <row r="13" spans="1:5" ht="15" customHeight="1">
      <c r="A13" s="57" t="s">
        <v>6</v>
      </c>
      <c r="B13" s="57"/>
      <c r="C13" s="57"/>
      <c r="D13" s="57"/>
      <c r="E13" s="57"/>
    </row>
    <row r="14" spans="1:5">
      <c r="A14" s="24"/>
      <c r="B14" s="24"/>
      <c r="C14" s="24"/>
      <c r="D14" s="24"/>
      <c r="E14" s="24"/>
    </row>
    <row r="15" spans="1:5">
      <c r="A15" s="24"/>
      <c r="B15" s="24"/>
      <c r="C15" s="24"/>
      <c r="D15" s="24"/>
      <c r="E15" s="24"/>
    </row>
  </sheetData>
  <mergeCells count="10">
    <mergeCell ref="A3:E3"/>
    <mergeCell ref="A4:E4"/>
    <mergeCell ref="A12:E12"/>
    <mergeCell ref="A13:E13"/>
    <mergeCell ref="A1:E1"/>
    <mergeCell ref="A2:E2"/>
    <mergeCell ref="C5:D5"/>
    <mergeCell ref="B5:B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ColWidth="9.140625" defaultRowHeight="14.25"/>
  <cols>
    <col min="1" max="1" width="49.7109375" style="1" customWidth="1"/>
    <col min="2" max="2" width="22.85546875" style="1" customWidth="1"/>
    <col min="3" max="4" width="23.28515625" style="1" customWidth="1"/>
    <col min="5" max="5" width="55.42578125" style="1" customWidth="1"/>
    <col min="6" max="16384" width="9.140625" style="1"/>
  </cols>
  <sheetData>
    <row r="1" spans="1:5" ht="15" customHeight="1">
      <c r="A1" s="67" t="s">
        <v>105</v>
      </c>
      <c r="B1" s="68"/>
      <c r="C1" s="68"/>
      <c r="D1" s="68"/>
      <c r="E1" s="68"/>
    </row>
    <row r="2" spans="1:5" ht="15" customHeight="1" thickBot="1">
      <c r="A2" s="69" t="s">
        <v>34</v>
      </c>
      <c r="B2" s="69"/>
      <c r="C2" s="69"/>
      <c r="D2" s="69"/>
      <c r="E2" s="69"/>
    </row>
    <row r="3" spans="1:5" ht="15" thickBot="1">
      <c r="A3" s="63" t="s">
        <v>0</v>
      </c>
      <c r="B3" s="61">
        <v>2018</v>
      </c>
      <c r="C3" s="60">
        <v>2019</v>
      </c>
      <c r="D3" s="60"/>
      <c r="E3" s="64" t="s">
        <v>1</v>
      </c>
    </row>
    <row r="4" spans="1:5" ht="27" customHeight="1">
      <c r="A4" s="63"/>
      <c r="B4" s="62"/>
      <c r="C4" s="17" t="s">
        <v>59</v>
      </c>
      <c r="D4" s="43" t="s">
        <v>60</v>
      </c>
      <c r="E4" s="64"/>
    </row>
    <row r="5" spans="1:5" ht="19.5" customHeight="1">
      <c r="A5" s="6" t="s">
        <v>8</v>
      </c>
      <c r="B5" s="22">
        <v>317102</v>
      </c>
      <c r="C5" s="22">
        <v>311671</v>
      </c>
      <c r="D5" s="26">
        <f>(C5/B5)*100</f>
        <v>98.287301877629289</v>
      </c>
      <c r="E5" s="7" t="s">
        <v>9</v>
      </c>
    </row>
    <row r="6" spans="1:5" ht="16.5" customHeight="1">
      <c r="A6" s="8" t="s">
        <v>11</v>
      </c>
      <c r="B6" s="22">
        <v>230261</v>
      </c>
      <c r="C6" s="22">
        <v>218252</v>
      </c>
      <c r="D6" s="26">
        <f t="shared" ref="D6:D10" si="0">(C6/B6)*100</f>
        <v>94.784613981525311</v>
      </c>
      <c r="E6" s="9" t="s">
        <v>49</v>
      </c>
    </row>
    <row r="7" spans="1:5" ht="17.25" customHeight="1">
      <c r="A7" s="6" t="s">
        <v>12</v>
      </c>
      <c r="B7" s="26">
        <v>18165.379000000001</v>
      </c>
      <c r="C7" s="26">
        <v>20969.366000000002</v>
      </c>
      <c r="D7" s="26">
        <f t="shared" si="0"/>
        <v>115.43588493254117</v>
      </c>
      <c r="E7" s="7" t="s">
        <v>99</v>
      </c>
    </row>
    <row r="8" spans="1:5" ht="15.75" customHeight="1">
      <c r="A8" s="8" t="s">
        <v>10</v>
      </c>
      <c r="B8" s="26">
        <v>16291.585999999999</v>
      </c>
      <c r="C8" s="26">
        <v>17156.822</v>
      </c>
      <c r="D8" s="26">
        <f t="shared" si="0"/>
        <v>105.31093780556418</v>
      </c>
      <c r="E8" s="9" t="s">
        <v>100</v>
      </c>
    </row>
    <row r="9" spans="1:5" ht="18" customHeight="1">
      <c r="A9" s="6" t="s">
        <v>13</v>
      </c>
      <c r="B9" s="27">
        <v>70.75</v>
      </c>
      <c r="C9" s="27">
        <v>78.599999999999994</v>
      </c>
      <c r="D9" s="26">
        <f t="shared" si="0"/>
        <v>111.09540636042401</v>
      </c>
      <c r="E9" s="7" t="s">
        <v>50</v>
      </c>
    </row>
    <row r="10" spans="1:5" ht="30" customHeight="1">
      <c r="A10" s="6" t="s">
        <v>73</v>
      </c>
      <c r="B10" s="26">
        <v>72.599999999999994</v>
      </c>
      <c r="C10" s="26">
        <v>70</v>
      </c>
      <c r="D10" s="26">
        <f t="shared" si="0"/>
        <v>96.418732782369148</v>
      </c>
      <c r="E10" s="7" t="s">
        <v>74</v>
      </c>
    </row>
    <row r="11" spans="1:5" s="2" customFormat="1" ht="15" customHeight="1">
      <c r="A11" s="65" t="s">
        <v>30</v>
      </c>
      <c r="B11" s="65"/>
      <c r="C11" s="65"/>
      <c r="D11" s="65"/>
      <c r="E11" s="65"/>
    </row>
    <row r="12" spans="1:5" ht="15" customHeight="1">
      <c r="A12" s="66" t="s">
        <v>31</v>
      </c>
      <c r="B12" s="66"/>
      <c r="C12" s="66"/>
      <c r="D12" s="66"/>
      <c r="E12" s="66"/>
    </row>
  </sheetData>
  <mergeCells count="8">
    <mergeCell ref="A11:E11"/>
    <mergeCell ref="A12:E12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zoomScaleNormal="100" zoomScaleSheetLayoutView="100" workbookViewId="0">
      <selection sqref="A1:E1"/>
    </sheetView>
  </sheetViews>
  <sheetFormatPr defaultColWidth="9.140625" defaultRowHeight="14.25"/>
  <cols>
    <col min="1" max="1" width="44.7109375" style="1" customWidth="1"/>
    <col min="2" max="2" width="20" style="1" customWidth="1"/>
    <col min="3" max="4" width="18.85546875" style="1" customWidth="1"/>
    <col min="5" max="5" width="47.42578125" style="1" customWidth="1"/>
    <col min="6" max="16384" width="9.140625" style="1"/>
  </cols>
  <sheetData>
    <row r="1" spans="1:5" ht="27" customHeight="1">
      <c r="A1" s="67" t="s">
        <v>106</v>
      </c>
      <c r="B1" s="67"/>
      <c r="C1" s="67"/>
      <c r="D1" s="67"/>
      <c r="E1" s="67"/>
    </row>
    <row r="2" spans="1:5" ht="14.25" customHeight="1" thickBot="1">
      <c r="A2" s="69" t="s">
        <v>53</v>
      </c>
      <c r="B2" s="71"/>
      <c r="C2" s="71"/>
      <c r="D2" s="71"/>
      <c r="E2" s="71"/>
    </row>
    <row r="3" spans="1:5" ht="15" customHeight="1" thickBot="1">
      <c r="A3" s="63" t="s">
        <v>0</v>
      </c>
      <c r="B3" s="61">
        <v>2018</v>
      </c>
      <c r="C3" s="60">
        <v>2019</v>
      </c>
      <c r="D3" s="60"/>
      <c r="E3" s="64" t="s">
        <v>1</v>
      </c>
    </row>
    <row r="4" spans="1:5" ht="25.5" customHeight="1">
      <c r="A4" s="63"/>
      <c r="B4" s="62"/>
      <c r="C4" s="17" t="s">
        <v>59</v>
      </c>
      <c r="D4" s="43" t="s">
        <v>60</v>
      </c>
      <c r="E4" s="64"/>
    </row>
    <row r="5" spans="1:5" ht="20.25" customHeight="1">
      <c r="A5" s="6" t="s">
        <v>14</v>
      </c>
      <c r="B5" s="22">
        <v>10200</v>
      </c>
      <c r="C5" s="22">
        <v>11950</v>
      </c>
      <c r="D5" s="26">
        <f>(C5/B5)*100</f>
        <v>117.15686274509804</v>
      </c>
      <c r="E5" s="7" t="s">
        <v>15</v>
      </c>
    </row>
    <row r="6" spans="1:5" ht="16.5" customHeight="1">
      <c r="A6" s="5" t="s">
        <v>2</v>
      </c>
      <c r="B6" s="26">
        <v>9129.9</v>
      </c>
      <c r="C6" s="26">
        <v>10371.232</v>
      </c>
      <c r="D6" s="26">
        <f t="shared" ref="D6:D7" si="0">(C6/B6)*100</f>
        <v>113.5963373092805</v>
      </c>
      <c r="E6" s="7" t="s">
        <v>101</v>
      </c>
    </row>
    <row r="7" spans="1:5" ht="17.25" customHeight="1">
      <c r="A7" s="6" t="s">
        <v>51</v>
      </c>
      <c r="B7" s="26">
        <v>895.1</v>
      </c>
      <c r="C7" s="26">
        <v>867.9</v>
      </c>
      <c r="D7" s="26">
        <f t="shared" si="0"/>
        <v>96.961233381745046</v>
      </c>
      <c r="E7" s="7" t="s">
        <v>52</v>
      </c>
    </row>
    <row r="8" spans="1:5" ht="18.75" customHeight="1">
      <c r="A8" s="72" t="s">
        <v>54</v>
      </c>
      <c r="B8" s="72"/>
      <c r="C8" s="72"/>
      <c r="D8" s="72"/>
      <c r="E8" s="72"/>
    </row>
    <row r="9" spans="1:5" ht="15" customHeight="1">
      <c r="A9" s="65" t="s">
        <v>30</v>
      </c>
      <c r="B9" s="65"/>
      <c r="C9" s="65"/>
      <c r="D9" s="65"/>
      <c r="E9" s="65"/>
    </row>
    <row r="10" spans="1:5" ht="15" customHeight="1">
      <c r="A10" s="70" t="s">
        <v>55</v>
      </c>
      <c r="B10" s="70"/>
      <c r="C10" s="70"/>
      <c r="D10" s="70"/>
      <c r="E10" s="70"/>
    </row>
    <row r="11" spans="1:5" ht="15" customHeight="1">
      <c r="A11" s="66" t="s">
        <v>31</v>
      </c>
      <c r="B11" s="66"/>
      <c r="C11" s="66"/>
      <c r="D11" s="66"/>
      <c r="E11" s="66"/>
    </row>
  </sheetData>
  <mergeCells count="10">
    <mergeCell ref="E3:E4"/>
    <mergeCell ref="A10:E10"/>
    <mergeCell ref="A11:E11"/>
    <mergeCell ref="A1:E1"/>
    <mergeCell ref="A2:E2"/>
    <mergeCell ref="A8:E8"/>
    <mergeCell ref="A9:E9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60.28515625" style="1" customWidth="1"/>
    <col min="2" max="2" width="28.28515625" style="1" customWidth="1"/>
    <col min="3" max="3" width="25.85546875" style="1" customWidth="1"/>
    <col min="4" max="4" width="61.140625" style="1" customWidth="1"/>
    <col min="5" max="5" width="33.42578125" style="1" customWidth="1"/>
    <col min="6" max="16384" width="8.85546875" style="1"/>
  </cols>
  <sheetData>
    <row r="1" spans="1:4" ht="16.5" customHeight="1">
      <c r="A1" s="67" t="s">
        <v>107</v>
      </c>
      <c r="B1" s="67"/>
      <c r="C1" s="67"/>
      <c r="D1" s="67"/>
    </row>
    <row r="2" spans="1:4" ht="15" customHeight="1">
      <c r="A2" s="73" t="s">
        <v>70</v>
      </c>
      <c r="B2" s="73"/>
      <c r="C2" s="74"/>
      <c r="D2" s="74"/>
    </row>
    <row r="3" spans="1:4" ht="35.25" customHeight="1">
      <c r="A3" s="16" t="s">
        <v>0</v>
      </c>
      <c r="B3" s="17" t="s">
        <v>102</v>
      </c>
      <c r="C3" s="17" t="s">
        <v>69</v>
      </c>
      <c r="D3" s="44" t="s">
        <v>1</v>
      </c>
    </row>
    <row r="4" spans="1:4" ht="19.5" customHeight="1">
      <c r="A4" s="28" t="s">
        <v>21</v>
      </c>
      <c r="B4" s="29">
        <v>68871.588789999994</v>
      </c>
      <c r="C4" s="30">
        <f>SUM(C5:C22)</f>
        <v>263</v>
      </c>
      <c r="D4" s="31" t="s">
        <v>35</v>
      </c>
    </row>
    <row r="5" spans="1:4" ht="39.75" customHeight="1">
      <c r="A5" s="32" t="s">
        <v>75</v>
      </c>
      <c r="B5" s="33">
        <v>52062.502789999999</v>
      </c>
      <c r="C5" s="34">
        <v>57</v>
      </c>
      <c r="D5" s="35" t="s">
        <v>76</v>
      </c>
    </row>
    <row r="6" spans="1:4" ht="18" customHeight="1">
      <c r="A6" s="32" t="s">
        <v>84</v>
      </c>
      <c r="B6" s="33">
        <v>280</v>
      </c>
      <c r="C6" s="34">
        <v>16</v>
      </c>
      <c r="D6" s="36" t="s">
        <v>109</v>
      </c>
    </row>
    <row r="7" spans="1:4" ht="28.5" customHeight="1">
      <c r="A7" s="32" t="s">
        <v>85</v>
      </c>
      <c r="B7" s="33">
        <v>632.58000000000004</v>
      </c>
      <c r="C7" s="34">
        <v>10</v>
      </c>
      <c r="D7" s="36" t="s">
        <v>36</v>
      </c>
    </row>
    <row r="8" spans="1:4" ht="16.5" customHeight="1">
      <c r="A8" s="32" t="s">
        <v>16</v>
      </c>
      <c r="B8" s="33">
        <v>6492.5569999999998</v>
      </c>
      <c r="C8" s="34">
        <v>21</v>
      </c>
      <c r="D8" s="36" t="s">
        <v>37</v>
      </c>
    </row>
    <row r="9" spans="1:4" ht="15" customHeight="1">
      <c r="A9" s="32" t="s">
        <v>17</v>
      </c>
      <c r="B9" s="33">
        <v>2209.8939999999998</v>
      </c>
      <c r="C9" s="34">
        <v>18</v>
      </c>
      <c r="D9" s="36" t="s">
        <v>38</v>
      </c>
    </row>
    <row r="10" spans="1:4" ht="15" customHeight="1">
      <c r="A10" s="32" t="s">
        <v>18</v>
      </c>
      <c r="B10" s="33">
        <v>2224.9</v>
      </c>
      <c r="C10" s="34">
        <v>77</v>
      </c>
      <c r="D10" s="36" t="s">
        <v>39</v>
      </c>
    </row>
    <row r="11" spans="1:4" ht="15" customHeight="1">
      <c r="A11" s="32" t="s">
        <v>19</v>
      </c>
      <c r="B11" s="33">
        <v>180</v>
      </c>
      <c r="C11" s="34">
        <v>2</v>
      </c>
      <c r="D11" s="36" t="s">
        <v>40</v>
      </c>
    </row>
    <row r="12" spans="1:4" ht="15" customHeight="1">
      <c r="A12" s="32" t="s">
        <v>86</v>
      </c>
      <c r="B12" s="33">
        <v>120</v>
      </c>
      <c r="C12" s="34">
        <v>2</v>
      </c>
      <c r="D12" s="36" t="s">
        <v>87</v>
      </c>
    </row>
    <row r="13" spans="1:4" ht="28.5" customHeight="1">
      <c r="A13" s="32" t="s">
        <v>88</v>
      </c>
      <c r="B13" s="33">
        <v>350</v>
      </c>
      <c r="C13" s="34">
        <v>3</v>
      </c>
      <c r="D13" s="36" t="s">
        <v>78</v>
      </c>
    </row>
    <row r="14" spans="1:4" ht="28.5" customHeight="1">
      <c r="A14" s="32" t="s">
        <v>77</v>
      </c>
      <c r="B14" s="33">
        <v>614.20000000000005</v>
      </c>
      <c r="C14" s="34">
        <v>1</v>
      </c>
      <c r="D14" s="36" t="s">
        <v>110</v>
      </c>
    </row>
    <row r="15" spans="1:4" ht="15" customHeight="1">
      <c r="A15" s="32" t="s">
        <v>20</v>
      </c>
      <c r="B15" s="33">
        <v>1008.6</v>
      </c>
      <c r="C15" s="34">
        <v>1</v>
      </c>
      <c r="D15" s="36" t="s">
        <v>41</v>
      </c>
    </row>
    <row r="16" spans="1:4" ht="15" customHeight="1">
      <c r="A16" s="32" t="s">
        <v>89</v>
      </c>
      <c r="B16" s="33">
        <v>480</v>
      </c>
      <c r="C16" s="34">
        <v>4</v>
      </c>
      <c r="D16" s="36" t="s">
        <v>111</v>
      </c>
    </row>
    <row r="17" spans="1:4" ht="27.75" customHeight="1">
      <c r="A17" s="32" t="s">
        <v>90</v>
      </c>
      <c r="B17" s="33">
        <v>21.9</v>
      </c>
      <c r="C17" s="34">
        <v>2</v>
      </c>
      <c r="D17" s="36" t="s">
        <v>112</v>
      </c>
    </row>
    <row r="18" spans="1:4" ht="16.5" customHeight="1">
      <c r="A18" s="32" t="s">
        <v>68</v>
      </c>
      <c r="B18" s="33">
        <v>339</v>
      </c>
      <c r="C18" s="34">
        <v>1</v>
      </c>
      <c r="D18" s="36" t="s">
        <v>42</v>
      </c>
    </row>
    <row r="19" spans="1:4" ht="15.75" customHeight="1">
      <c r="A19" s="32" t="s">
        <v>91</v>
      </c>
      <c r="B19" s="33">
        <v>97</v>
      </c>
      <c r="C19" s="34">
        <v>5</v>
      </c>
      <c r="D19" s="36" t="s">
        <v>113</v>
      </c>
    </row>
    <row r="20" spans="1:4" ht="15" customHeight="1">
      <c r="A20" s="32" t="s">
        <v>92</v>
      </c>
      <c r="B20" s="33">
        <v>1240.7550000000001</v>
      </c>
      <c r="C20" s="34">
        <v>28</v>
      </c>
      <c r="D20" s="36" t="s">
        <v>93</v>
      </c>
    </row>
    <row r="21" spans="1:4" ht="15" customHeight="1">
      <c r="A21" s="32" t="s">
        <v>94</v>
      </c>
      <c r="B21" s="33">
        <v>267.7</v>
      </c>
      <c r="C21" s="34">
        <v>7</v>
      </c>
      <c r="D21" s="36" t="s">
        <v>95</v>
      </c>
    </row>
    <row r="22" spans="1:4" ht="15" customHeight="1">
      <c r="A22" s="37" t="s">
        <v>96</v>
      </c>
      <c r="B22" s="33">
        <v>250</v>
      </c>
      <c r="C22" s="34">
        <v>8</v>
      </c>
      <c r="D22" s="36" t="s">
        <v>114</v>
      </c>
    </row>
    <row r="23" spans="1:4" ht="17.25" customHeight="1">
      <c r="A23" s="38" t="s">
        <v>98</v>
      </c>
      <c r="B23" s="49"/>
      <c r="C23" s="49"/>
      <c r="D23" s="50"/>
    </row>
    <row r="24" spans="1:4" ht="15" customHeight="1">
      <c r="A24" s="20" t="s">
        <v>22</v>
      </c>
      <c r="B24" s="49"/>
      <c r="C24" s="49"/>
      <c r="D24" s="50"/>
    </row>
    <row r="25" spans="1:4" ht="15" customHeight="1">
      <c r="A25" s="21" t="s">
        <v>97</v>
      </c>
      <c r="B25" s="51"/>
      <c r="C25" s="52"/>
      <c r="D25" s="53"/>
    </row>
    <row r="26" spans="1:4">
      <c r="A26" s="21" t="s">
        <v>23</v>
      </c>
      <c r="B26" s="52"/>
      <c r="C26" s="52"/>
      <c r="D26" s="53"/>
    </row>
    <row r="30" spans="1:4">
      <c r="B30" s="54"/>
      <c r="C30" s="54"/>
    </row>
  </sheetData>
  <mergeCells count="2">
    <mergeCell ref="A1:D1"/>
    <mergeCell ref="A2:D2"/>
  </mergeCells>
  <pageMargins left="0.7" right="0.7" top="0.75" bottom="0.75" header="0.3" footer="0.3"/>
  <pageSetup paperSize="9" scale="3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64" style="1" customWidth="1"/>
    <col min="2" max="2" width="16.85546875" style="1" customWidth="1"/>
    <col min="3" max="3" width="16.7109375" style="1" customWidth="1"/>
    <col min="4" max="4" width="62.42578125" style="1" customWidth="1"/>
    <col min="5" max="16384" width="8.85546875" style="1"/>
  </cols>
  <sheetData>
    <row r="1" spans="1:4" ht="15" customHeight="1">
      <c r="A1" s="67" t="s">
        <v>108</v>
      </c>
      <c r="B1" s="67"/>
      <c r="C1" s="67"/>
      <c r="D1" s="67"/>
    </row>
    <row r="2" spans="1:4" ht="15" customHeight="1">
      <c r="A2" s="73" t="s">
        <v>48</v>
      </c>
      <c r="B2" s="73"/>
      <c r="C2" s="74"/>
      <c r="D2" s="74"/>
    </row>
    <row r="3" spans="1:4" ht="15" customHeight="1">
      <c r="A3" s="16" t="s">
        <v>0</v>
      </c>
      <c r="B3" s="17">
        <v>2019</v>
      </c>
      <c r="C3" s="17">
        <v>2020</v>
      </c>
      <c r="D3" s="44" t="s">
        <v>1</v>
      </c>
    </row>
    <row r="4" spans="1:4" ht="19.5" customHeight="1">
      <c r="A4" s="11" t="s">
        <v>26</v>
      </c>
      <c r="B4" s="39">
        <v>395</v>
      </c>
      <c r="C4" s="22">
        <v>332</v>
      </c>
      <c r="D4" s="14" t="s">
        <v>43</v>
      </c>
    </row>
    <row r="5" spans="1:4" ht="16.5" customHeight="1">
      <c r="A5" s="11" t="s">
        <v>27</v>
      </c>
      <c r="B5" s="40">
        <v>734</v>
      </c>
      <c r="C5" s="34">
        <v>767</v>
      </c>
      <c r="D5" s="14" t="s">
        <v>56</v>
      </c>
    </row>
    <row r="6" spans="1:4" ht="27" customHeight="1">
      <c r="A6" s="13" t="s">
        <v>79</v>
      </c>
      <c r="B6" s="40"/>
      <c r="C6" s="34"/>
      <c r="D6" s="14" t="s">
        <v>80</v>
      </c>
    </row>
    <row r="7" spans="1:4" ht="15" customHeight="1">
      <c r="A7" s="12" t="s">
        <v>28</v>
      </c>
      <c r="B7" s="41">
        <v>1890.97065</v>
      </c>
      <c r="C7" s="33">
        <v>1400.7759000000001</v>
      </c>
      <c r="D7" s="15" t="s">
        <v>44</v>
      </c>
    </row>
    <row r="8" spans="1:4" ht="15" customHeight="1">
      <c r="A8" s="12" t="s">
        <v>29</v>
      </c>
      <c r="B8" s="41">
        <v>825.29057</v>
      </c>
      <c r="C8" s="33">
        <v>1300.5840700000001</v>
      </c>
      <c r="D8" s="15" t="s">
        <v>47</v>
      </c>
    </row>
    <row r="9" spans="1:4" ht="16.5" customHeight="1">
      <c r="A9" s="11" t="s">
        <v>57</v>
      </c>
      <c r="B9" s="40"/>
      <c r="C9" s="34"/>
      <c r="D9" s="14" t="s">
        <v>58</v>
      </c>
    </row>
    <row r="10" spans="1:4" ht="15" customHeight="1">
      <c r="A10" s="12" t="s">
        <v>24</v>
      </c>
      <c r="B10" s="40">
        <v>2246</v>
      </c>
      <c r="C10" s="34">
        <v>6675</v>
      </c>
      <c r="D10" s="15" t="s">
        <v>45</v>
      </c>
    </row>
    <row r="11" spans="1:4" ht="15" customHeight="1">
      <c r="A11" s="12" t="s">
        <v>25</v>
      </c>
      <c r="B11" s="40">
        <v>3607</v>
      </c>
      <c r="C11" s="34">
        <v>5043</v>
      </c>
      <c r="D11" s="15" t="s">
        <v>46</v>
      </c>
    </row>
    <row r="12" spans="1:4" ht="29.25" customHeight="1">
      <c r="A12" s="11" t="s">
        <v>83</v>
      </c>
      <c r="B12" s="42">
        <v>576.56299999999999</v>
      </c>
      <c r="C12" s="33">
        <v>1277.0229999999999</v>
      </c>
      <c r="D12" s="14" t="s">
        <v>81</v>
      </c>
    </row>
    <row r="13" spans="1:4" ht="27" customHeight="1">
      <c r="A13" s="11" t="s">
        <v>82</v>
      </c>
      <c r="B13" s="41">
        <v>68</v>
      </c>
      <c r="C13" s="33">
        <v>64</v>
      </c>
      <c r="D13" s="14" t="s">
        <v>103</v>
      </c>
    </row>
    <row r="14" spans="1:4" ht="17.25" customHeight="1">
      <c r="A14" s="18" t="s">
        <v>22</v>
      </c>
      <c r="B14" s="55"/>
    </row>
    <row r="15" spans="1:4" ht="15" customHeight="1">
      <c r="A15" s="19" t="s">
        <v>23</v>
      </c>
      <c r="B15" s="55"/>
    </row>
  </sheetData>
  <mergeCells count="2">
    <mergeCell ref="A1:D1"/>
    <mergeCell ref="A2:D2"/>
  </mergeCells>
  <pageMargins left="0.7" right="0.7" top="0.75" bottom="0.75" header="0.3" footer="0.3"/>
  <pageSetup paperSize="9" scale="4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3</vt:i4>
      </vt:variant>
    </vt:vector>
  </HeadingPairs>
  <TitlesOfParts>
    <vt:vector size="8" baseType="lpstr">
      <vt:lpstr>Tabl.1(133)</vt:lpstr>
      <vt:lpstr>Tabl.2(134)</vt:lpstr>
      <vt:lpstr>Tabl.3(135)</vt:lpstr>
      <vt:lpstr>Tabl.4(136)</vt:lpstr>
      <vt:lpstr>Tabl.5(137)</vt:lpstr>
      <vt:lpstr>'Tabl.1(133)'!Obszar_wydruku</vt:lpstr>
      <vt:lpstr>'Tabl.2(134)'!Obszar_wydruku</vt:lpstr>
      <vt:lpstr>'Tabl.3(135)'!Obszar_wydruku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2019-09-23T09:29:47Z</cp:lastPrinted>
  <dcterms:created xsi:type="dcterms:W3CDTF">2015-03-30T09:12:08Z</dcterms:created>
  <dcterms:modified xsi:type="dcterms:W3CDTF">2021-10-06T18:48:17Z</dcterms:modified>
</cp:coreProperties>
</file>