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icae\Desktop\JST - publikacja\publikacja JST 2021\aneks\"/>
    </mc:Choice>
  </mc:AlternateContent>
  <xr:revisionPtr revIDLastSave="0" documentId="13_ncr:1_{483022D5-10C0-4259-8137-808B2C320F9E}" xr6:coauthVersionLast="36" xr6:coauthVersionMax="36" xr10:uidLastSave="{00000000-0000-0000-0000-000000000000}"/>
  <bookViews>
    <workbookView xWindow="32760" yWindow="32760" windowWidth="20460" windowHeight="6945" activeTab="5" xr2:uid="{00000000-000D-0000-FFFF-FFFF00000000}"/>
  </bookViews>
  <sheets>
    <sheet name="SPIS  TREŚCI" sheetId="1" r:id="rId1"/>
    <sheet name="1" sheetId="4" r:id="rId2"/>
    <sheet name="2" sheetId="5" r:id="rId3"/>
    <sheet name="3" sheetId="6" r:id="rId4"/>
    <sheet name="4" sheetId="7" r:id="rId5"/>
    <sheet name="5" sheetId="8" r:id="rId6"/>
  </sheets>
  <calcPr calcId="191029"/>
</workbook>
</file>

<file path=xl/calcChain.xml><?xml version="1.0" encoding="utf-8"?>
<calcChain xmlns="http://schemas.openxmlformats.org/spreadsheetml/2006/main">
  <c r="A12" i="1" l="1"/>
  <c r="A10" i="1"/>
  <c r="A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Szlesinger Karolina</author>
  </authors>
  <commentList>
    <comment ref="R36" authorId="0" shapeId="0" xr:uid="{00000000-0006-0000-0100-000001000000}">
      <text>
        <r>
          <rPr>
            <sz val="9"/>
            <color indexed="81"/>
            <rFont val="Arial"/>
            <family val="2"/>
            <charset val="238"/>
          </rPr>
          <t xml:space="preserve">Dane zostały skorygowane
</t>
        </r>
        <r>
          <rPr>
            <i/>
            <sz val="9"/>
            <color indexed="81"/>
            <rFont val="Arial"/>
            <family val="2"/>
            <charset val="238"/>
          </rPr>
          <t>The data have been corrected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Szlesinger Karolina</author>
  </authors>
  <commentList>
    <comment ref="R36" authorId="0" shapeId="0" xr:uid="{00000000-0006-0000-0200-000001000000}">
      <text>
        <r>
          <rPr>
            <sz val="9"/>
            <color indexed="81"/>
            <rFont val="Arial"/>
            <family val="2"/>
            <charset val="238"/>
          </rPr>
          <t xml:space="preserve">Dane zostały skorygowane
</t>
        </r>
        <r>
          <rPr>
            <i/>
            <sz val="9"/>
            <color indexed="81"/>
            <rFont val="Arial"/>
            <family val="2"/>
            <charset val="238"/>
          </rPr>
          <t xml:space="preserve">
The data have been corrected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S36" authorId="0" shapeId="0" xr:uid="{00000000-0006-0000-0200-000002000000}">
      <text>
        <r>
          <rPr>
            <sz val="9"/>
            <color indexed="81"/>
            <rFont val="Arial"/>
            <family val="2"/>
            <charset val="238"/>
          </rPr>
          <t xml:space="preserve">Dane zostały skorygowane
</t>
        </r>
        <r>
          <rPr>
            <i/>
            <sz val="9"/>
            <color indexed="81"/>
            <rFont val="Arial"/>
            <family val="2"/>
            <charset val="238"/>
          </rPr>
          <t>The data have been corrected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Szlesinger Karolina</author>
  </authors>
  <commentList>
    <comment ref="R35" authorId="0" shapeId="0" xr:uid="{00000000-0006-0000-0300-000001000000}">
      <text>
        <r>
          <rPr>
            <sz val="9"/>
            <color indexed="81"/>
            <rFont val="Arial"/>
            <family val="2"/>
            <charset val="238"/>
          </rPr>
          <t xml:space="preserve">Dane zostały skorygowane
</t>
        </r>
        <r>
          <rPr>
            <i/>
            <sz val="9"/>
            <color indexed="81"/>
            <rFont val="Arial"/>
            <family val="2"/>
            <charset val="238"/>
          </rPr>
          <t>The data have been corrected</t>
        </r>
      </text>
    </comment>
    <comment ref="S35" authorId="0" shapeId="0" xr:uid="{00000000-0006-0000-0300-000002000000}">
      <text>
        <r>
          <rPr>
            <sz val="8"/>
            <color indexed="81"/>
            <rFont val="Arial"/>
            <family val="2"/>
            <charset val="238"/>
          </rPr>
          <t xml:space="preserve">Dane zostały skorygowane
</t>
        </r>
        <r>
          <rPr>
            <i/>
            <sz val="8"/>
            <color indexed="81"/>
            <rFont val="Arial"/>
            <family val="2"/>
            <charset val="238"/>
          </rPr>
          <t>The data have been corrected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Szlesinger Karolina</author>
  </authors>
  <commentList>
    <comment ref="R36" authorId="0" shapeId="0" xr:uid="{00000000-0006-0000-0400-000001000000}">
      <text>
        <r>
          <rPr>
            <sz val="9"/>
            <color indexed="81"/>
            <rFont val="Arial"/>
            <family val="2"/>
            <charset val="238"/>
          </rPr>
          <t xml:space="preserve">Dane zostały skorygowane
</t>
        </r>
        <r>
          <rPr>
            <i/>
            <sz val="9"/>
            <color indexed="81"/>
            <rFont val="Arial"/>
            <family val="2"/>
            <charset val="238"/>
          </rPr>
          <t>The data have been corrected</t>
        </r>
      </text>
    </comment>
    <comment ref="S36" authorId="0" shapeId="0" xr:uid="{00000000-0006-0000-0400-000002000000}">
      <text>
        <r>
          <rPr>
            <sz val="9"/>
            <color indexed="81"/>
            <rFont val="Arial"/>
            <family val="2"/>
            <charset val="238"/>
          </rPr>
          <t>Dane zostały skorygowane</t>
        </r>
        <r>
          <rPr>
            <sz val="8"/>
            <color indexed="81"/>
            <rFont val="Arial"/>
            <family val="2"/>
            <charset val="238"/>
          </rPr>
          <t xml:space="preserve">
</t>
        </r>
        <r>
          <rPr>
            <i/>
            <sz val="9"/>
            <color indexed="81"/>
            <rFont val="Arial"/>
            <family val="2"/>
            <charset val="238"/>
          </rPr>
          <t>The data have been corrected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Szlesinger Karolina</author>
  </authors>
  <commentList>
    <comment ref="R35" authorId="0" shapeId="0" xr:uid="{00000000-0006-0000-0500-000001000000}">
      <text>
        <r>
          <rPr>
            <sz val="9"/>
            <color indexed="81"/>
            <rFont val="Arial"/>
            <family val="2"/>
            <charset val="238"/>
          </rPr>
          <t xml:space="preserve">Dane zostały skorygowane
</t>
        </r>
        <r>
          <rPr>
            <i/>
            <sz val="9"/>
            <color indexed="81"/>
            <rFont val="Arial"/>
            <family val="2"/>
            <charset val="238"/>
          </rPr>
          <t>The data have been corrected</t>
        </r>
      </text>
    </comment>
    <comment ref="S35" authorId="0" shapeId="0" xr:uid="{00000000-0006-0000-0500-000002000000}">
      <text>
        <r>
          <rPr>
            <sz val="9"/>
            <color indexed="81"/>
            <rFont val="Arial"/>
            <family val="2"/>
            <charset val="238"/>
          </rPr>
          <t xml:space="preserve">Dane zostały skorygowane
</t>
        </r>
        <r>
          <rPr>
            <i/>
            <sz val="9"/>
            <color indexed="81"/>
            <rFont val="Arial"/>
            <family val="2"/>
            <charset val="238"/>
          </rPr>
          <t xml:space="preserve">
The data have been corrected</t>
        </r>
      </text>
    </comment>
  </commentList>
</comments>
</file>

<file path=xl/sharedStrings.xml><?xml version="1.0" encoding="utf-8"?>
<sst xmlns="http://schemas.openxmlformats.org/spreadsheetml/2006/main" count="1250" uniqueCount="179">
  <si>
    <t>WYSZCZEGÓLNIENIE</t>
  </si>
  <si>
    <t>podatek od nieruchomości</t>
  </si>
  <si>
    <t>podatek rolny</t>
  </si>
  <si>
    <t xml:space="preserve">podatek od środków transportowych </t>
  </si>
  <si>
    <t xml:space="preserve">opłata skarbowa </t>
  </si>
  <si>
    <t xml:space="preserve">dochody z majątku </t>
  </si>
  <si>
    <t>Dotacje celowe z budżetu państwa</t>
  </si>
  <si>
    <t>w tym dotacje dla zakładów budżetowych, gospodarstw pomocniczych, środków  specjalnych i funduszy celowych</t>
  </si>
  <si>
    <t>Świadczenia na rzecz osób fizycznych</t>
  </si>
  <si>
    <t>Wydatki bieżące jednostek budżetowych</t>
  </si>
  <si>
    <t>w tym:   wynagrodzenia</t>
  </si>
  <si>
    <t>składki na ubezpieczenia społeczne i Fundusz Pracy</t>
  </si>
  <si>
    <t xml:space="preserve">Rozliczenia z bankami </t>
  </si>
  <si>
    <t xml:space="preserve">Wydatki majątkowe </t>
  </si>
  <si>
    <t xml:space="preserve">     w tym inwestycyjne</t>
  </si>
  <si>
    <t>WYNIK BUDŻETÓW</t>
  </si>
  <si>
    <t xml:space="preserve">od osób fizycznych </t>
  </si>
  <si>
    <t>w tym:  wynagrodzenia</t>
  </si>
  <si>
    <t>-</t>
  </si>
  <si>
    <t xml:space="preserve">    -</t>
  </si>
  <si>
    <t>od osób prawnych</t>
  </si>
  <si>
    <t xml:space="preserve"> w tym:  wynagrodzenia</t>
  </si>
  <si>
    <t>w tym inwestycyjne</t>
  </si>
  <si>
    <t xml:space="preserve"> Wydatki bieżące jednostek budżetowych</t>
  </si>
  <si>
    <t>w tym  wynagrodzenia</t>
  </si>
  <si>
    <t>I. GOSPODARKA  BUDŻETOWA  JEDNOSTEK  SAMORZĄDU  TERYTORIALNEGO - OGÓŁEM</t>
  </si>
  <si>
    <t>TABL. 1. DOCHODY,  WYDATKI  I  WYNIK  BUDŻETÓW  JEDNOSTEK  SAMORZADU  TERYTORIALNEGO</t>
  </si>
  <si>
    <t xml:space="preserve">Subwencja ogólna z budżetu państwa </t>
  </si>
  <si>
    <t xml:space="preserve">  </t>
  </si>
  <si>
    <t xml:space="preserve">D O C H O D Y   O G Ó Ł  E M </t>
  </si>
  <si>
    <t xml:space="preserve">  na zadania: z zakresu administracji rządowej </t>
  </si>
  <si>
    <t xml:space="preserve">                     własne</t>
  </si>
  <si>
    <t xml:space="preserve">                          własne</t>
  </si>
  <si>
    <t xml:space="preserve">W Y D A T K I   O G Ó Ł E M </t>
  </si>
  <si>
    <t>w tym: Dotacje</t>
  </si>
  <si>
    <t xml:space="preserve">W Y N I K   B U D Ż E T Ó W </t>
  </si>
  <si>
    <t xml:space="preserve">D O C H O D Y  O G Ó Ł E M </t>
  </si>
  <si>
    <t>w tym:  Dochody własne</t>
  </si>
  <si>
    <t xml:space="preserve">                            na zadania realizowane na podstawie porozumień z oganami administracji rządowej </t>
  </si>
  <si>
    <t xml:space="preserve">dotacje otrzymane z funduszy celowych </t>
  </si>
  <si>
    <t xml:space="preserve">D O C H O D Y   O G Ó Ł E M  </t>
  </si>
  <si>
    <t xml:space="preserve"> na zadania : z zakresu administracji rządowej </t>
  </si>
  <si>
    <t xml:space="preserve">                         własne</t>
  </si>
  <si>
    <t xml:space="preserve">W Y D A T K I  O G Ó Ł E M </t>
  </si>
  <si>
    <t>W Y N I K   B U D Ż E T Ó W</t>
  </si>
  <si>
    <t>w tym: Dochody własne</t>
  </si>
  <si>
    <t xml:space="preserve">   w tym : Dotacje</t>
  </si>
  <si>
    <t xml:space="preserve">D O C H O D Y   O G Ó Ł E M </t>
  </si>
  <si>
    <t xml:space="preserve">na zadania: z zakresu administracji rządowej </t>
  </si>
  <si>
    <t xml:space="preserve">                       własne</t>
  </si>
  <si>
    <t xml:space="preserve">TABL. 2. DOCHODY, WYDATKI  I WYNIK  BUDŻETÓW  GMIN  RAZEM </t>
  </si>
  <si>
    <t xml:space="preserve"> na zadania realizowane na podstawie porozumień z organami administracji rządowej </t>
  </si>
  <si>
    <t>podatek od czynności cywilnoprawnych</t>
  </si>
  <si>
    <t xml:space="preserve">                          na zadania realizowane na podstawie porozumień z organami administracji rządowej </t>
  </si>
  <si>
    <t xml:space="preserve">                     na zadania realizowane na podstawie porozumień z organami administracji rządowej </t>
  </si>
  <si>
    <t xml:space="preserve">realizowane na podstawie porozumień z organami administracji rządowej </t>
  </si>
  <si>
    <t>Od 2011 r. funkcjonują  tylko samorzadowe zakłady budżetowe i państwowe fundusze celowe.</t>
  </si>
  <si>
    <t>Dotacje z paragrafów: 200 i 620</t>
  </si>
  <si>
    <t>w tym dotacje z paragrafu 620</t>
  </si>
  <si>
    <t>Dotacje z paragrafów: 200 i 620 odzielnie naliczane są od 2009 r. najpierw jako dotacje rozwojowe, a od 2010 r. jako dotacje celowe.</t>
  </si>
  <si>
    <t>Pozycja "pozostałe dotacje celowe" pomniejszone o wartość dotacji celowych otrzymanych z funduszy celowych (od 2011 r. z państwowych funduszy celowych).</t>
  </si>
  <si>
    <t>x</t>
  </si>
  <si>
    <t>SPECIFICATION</t>
  </si>
  <si>
    <t>stamp duty</t>
  </si>
  <si>
    <t>tax on civil law transactions</t>
  </si>
  <si>
    <t>income from assets</t>
  </si>
  <si>
    <t>including income from rental and lease and other contracts of a similar nature</t>
  </si>
  <si>
    <t xml:space="preserve">                          own</t>
  </si>
  <si>
    <t xml:space="preserve">    on the task:the government administration</t>
  </si>
  <si>
    <t xml:space="preserve">    including educational tasks</t>
  </si>
  <si>
    <t>social security contributions and the Labour Fund</t>
  </si>
  <si>
    <t>General subvention from the state budget</t>
  </si>
  <si>
    <t>Note</t>
  </si>
  <si>
    <t>Settlements with banks</t>
  </si>
  <si>
    <t xml:space="preserve">    of which: investment</t>
  </si>
  <si>
    <t>R E S U L T</t>
  </si>
  <si>
    <t>of which:  Own revenue</t>
  </si>
  <si>
    <t xml:space="preserve">R E V E N U E </t>
  </si>
  <si>
    <t>E X P E N D I T U R E</t>
  </si>
  <si>
    <t xml:space="preserve">E X P E N D I T U R E </t>
  </si>
  <si>
    <t xml:space="preserve">    w tym część oświatowa</t>
  </si>
  <si>
    <t>w tym dochody z najmu i dzierżawy  oraz innych umów o podobnym charakterze</t>
  </si>
  <si>
    <t>własne</t>
  </si>
  <si>
    <t xml:space="preserve">śodki na dofinansowanie własnych zadań pozyskane z innych źródeł </t>
  </si>
  <si>
    <t>Grants from sections: 200 and 620</t>
  </si>
  <si>
    <t>of which: grants of section 620</t>
  </si>
  <si>
    <t>of which: Grants</t>
  </si>
  <si>
    <t>w tym: dotacje z paragrafu  204</t>
  </si>
  <si>
    <t>of which: grants from  section 204</t>
  </si>
  <si>
    <t>w tym: dotacje z paragrafu 204</t>
  </si>
  <si>
    <t xml:space="preserve">środki na dofinansowanie własnych zadań pozyskane z innych źródeł </t>
  </si>
  <si>
    <t>Targeted grants from the state budget</t>
  </si>
  <si>
    <t>other targeted grants</t>
  </si>
  <si>
    <t>Current expenditure of the budgetary units</t>
  </si>
  <si>
    <t>targeted grants from the state budget</t>
  </si>
  <si>
    <t xml:space="preserve">Grants of section 200 and 620 are counted separately since 2009, first as development grants, than since 2010 as targeted grants. </t>
  </si>
  <si>
    <t>wiersz/kolumna</t>
  </si>
  <si>
    <t>B</t>
  </si>
  <si>
    <t>B1_1</t>
  </si>
  <si>
    <t>B2_1</t>
  </si>
  <si>
    <t>B3_1</t>
  </si>
  <si>
    <t>B4</t>
  </si>
  <si>
    <t>B5</t>
  </si>
  <si>
    <t>Ba6</t>
  </si>
  <si>
    <t>B7</t>
  </si>
  <si>
    <t>Ba 7</t>
  </si>
  <si>
    <t>Bb7</t>
  </si>
  <si>
    <t>B8</t>
  </si>
  <si>
    <t>Ba8</t>
  </si>
  <si>
    <t>Bb8</t>
  </si>
  <si>
    <t>B9</t>
  </si>
  <si>
    <t>B10</t>
  </si>
  <si>
    <t>Ba10</t>
  </si>
  <si>
    <t>Ba3</t>
  </si>
  <si>
    <t>Ba4</t>
  </si>
  <si>
    <t>C</t>
  </si>
  <si>
    <t xml:space="preserve">   a) Bez dochodów i wydatków gmin mających również status miasta na prawach powiatu.</t>
  </si>
  <si>
    <t>Dotacje z paragrafów: 205 i 625</t>
  </si>
  <si>
    <t>w tym dotacje z paragrafu 625</t>
  </si>
  <si>
    <t>of which: grants of section 625</t>
  </si>
  <si>
    <t>Grants from sections: 205 and 625</t>
  </si>
  <si>
    <t>w tym: dochody z najmu i dzierżawy oraz innych umów o podobnym charakterze</t>
  </si>
  <si>
    <t xml:space="preserve">   </t>
  </si>
  <si>
    <t>w tym: z zakresu administracji rządowej zwiazane z realizacją świadczenia wychowawczego stanowiącego pomoc państwa w wychowywaniu dzieci</t>
  </si>
  <si>
    <t xml:space="preserve"> </t>
  </si>
  <si>
    <t>w tym: zwiazane z realizacją świadczenia wychowawczego stanowiącego pomoc państwa w wychowywaniu dzieci</t>
  </si>
  <si>
    <r>
      <t xml:space="preserve">           </t>
    </r>
    <r>
      <rPr>
        <b/>
        <i/>
        <sz val="9"/>
        <color indexed="8"/>
        <rFont val="Arial"/>
        <family val="2"/>
        <charset val="238"/>
      </rPr>
      <t xml:space="preserve"> LOCAL GOVERNMENT UNITS REVENUE, EXPENDITURE AND BUDGETARY RESULT</t>
    </r>
  </si>
  <si>
    <r>
      <t xml:space="preserve">w tym: </t>
    </r>
    <r>
      <rPr>
        <b/>
        <sz val="9"/>
        <rFont val="Arial"/>
        <family val="2"/>
        <charset val="238"/>
      </rPr>
      <t>Dochody własne</t>
    </r>
  </si>
  <si>
    <r>
      <t xml:space="preserve">pozostałe dotacje </t>
    </r>
    <r>
      <rPr>
        <sz val="9"/>
        <color indexed="10"/>
        <rFont val="Arial"/>
        <family val="2"/>
        <charset val="238"/>
      </rPr>
      <t>celowe</t>
    </r>
  </si>
  <si>
    <r>
      <rPr>
        <b/>
        <sz val="9"/>
        <color indexed="8"/>
        <rFont val="Arial"/>
        <family val="2"/>
        <charset val="238"/>
      </rPr>
      <t>Uwaga.</t>
    </r>
    <r>
      <rPr>
        <sz val="9"/>
        <color indexed="8"/>
        <rFont val="Arial"/>
        <family val="2"/>
        <charset val="238"/>
      </rPr>
      <t xml:space="preserve"> </t>
    </r>
  </si>
  <si>
    <t xml:space="preserve">podatek od czynności cywilnoprawnych </t>
  </si>
  <si>
    <r>
      <t>Nadwyżki</t>
    </r>
    <r>
      <rPr>
        <vertAlign val="superscript"/>
        <sz val="9"/>
        <rFont val="Arial"/>
        <family val="2"/>
        <charset val="238"/>
      </rPr>
      <t xml:space="preserve"> </t>
    </r>
    <r>
      <rPr>
        <i/>
        <vertAlign val="superscript"/>
        <sz val="9"/>
        <rFont val="Arial"/>
        <family val="2"/>
        <charset val="238"/>
      </rPr>
      <t>a</t>
    </r>
    <r>
      <rPr>
        <vertAlign val="superscript"/>
        <sz val="9"/>
        <rFont val="Arial"/>
        <family val="2"/>
        <charset val="238"/>
      </rPr>
      <t xml:space="preserve"> </t>
    </r>
  </si>
  <si>
    <r>
      <t>Surpluses</t>
    </r>
    <r>
      <rPr>
        <i/>
        <vertAlign val="superscript"/>
        <sz val="9"/>
        <rFont val="Arial"/>
        <family val="2"/>
        <charset val="238"/>
      </rPr>
      <t xml:space="preserve"> a </t>
    </r>
  </si>
  <si>
    <r>
      <t>Niedobory</t>
    </r>
    <r>
      <rPr>
        <vertAlign val="superscript"/>
        <sz val="9"/>
        <rFont val="Arial"/>
        <family val="2"/>
        <charset val="238"/>
      </rPr>
      <t xml:space="preserve"> </t>
    </r>
    <r>
      <rPr>
        <i/>
        <vertAlign val="superscript"/>
        <sz val="9"/>
        <rFont val="Arial"/>
        <family val="2"/>
        <charset val="238"/>
      </rPr>
      <t>b</t>
    </r>
    <r>
      <rPr>
        <vertAlign val="superscript"/>
        <sz val="9"/>
        <rFont val="Arial"/>
        <family val="2"/>
        <charset val="238"/>
      </rPr>
      <t xml:space="preserve"> </t>
    </r>
  </si>
  <si>
    <r>
      <t>Deficits</t>
    </r>
    <r>
      <rPr>
        <i/>
        <vertAlign val="superscript"/>
        <sz val="9"/>
        <rFont val="Arial"/>
        <family val="2"/>
        <charset val="238"/>
      </rPr>
      <t xml:space="preserve"> b </t>
    </r>
  </si>
  <si>
    <r>
      <rPr>
        <b/>
        <sz val="9"/>
        <rFont val="Arial"/>
        <family val="2"/>
        <charset val="238"/>
      </rPr>
      <t>Uwaga</t>
    </r>
    <r>
      <rPr>
        <sz val="9"/>
        <rFont val="Arial"/>
        <family val="2"/>
        <charset val="238"/>
      </rPr>
      <t>.  Bez dochodów i wydatków gmin mających również status miasta na prawach powiatu - analogicznie w odniesieniu do wszystkich tablic dotyczących gmin.</t>
    </r>
  </si>
  <si>
    <t>podatek od czynności cywilnoprawnych ..</t>
  </si>
  <si>
    <t>LOCAL GOVERNMENT UNITS' BUDGETARY ECONOMY - TOTAL</t>
  </si>
  <si>
    <t xml:space="preserve">              TOTAL GMINAS' REVENUE, EXPENDITURE AND BUDGETARY RESULT</t>
  </si>
  <si>
    <t xml:space="preserve">                POWIATS' BUDGETS' REVENUE, EXPENDITURE AND BUDGETARY RESULT</t>
  </si>
  <si>
    <t>VOIVODSHIPS' BUDGETS' REVENUE, EXPENDITURE AND BUDGETARY RESULT</t>
  </si>
  <si>
    <t>corporate income tax</t>
  </si>
  <si>
    <t xml:space="preserve">personal income tax </t>
  </si>
  <si>
    <t>tax on real estate</t>
  </si>
  <si>
    <t>agricultural tax</t>
  </si>
  <si>
    <t>tax on means of transport</t>
  </si>
  <si>
    <t>funds to finance own tasks from other source</t>
  </si>
  <si>
    <t xml:space="preserve">    on the task: the government administration</t>
  </si>
  <si>
    <t>including those related to the implementation of the educational benefit  constituting State aid for raising children</t>
  </si>
  <si>
    <t xml:space="preserve">           own</t>
  </si>
  <si>
    <t xml:space="preserve">for tasks realized on the basis of agreements with government administration units             </t>
  </si>
  <si>
    <t>grants received from appropriated funds</t>
  </si>
  <si>
    <t xml:space="preserve">Benefits for natural persons  </t>
  </si>
  <si>
    <t xml:space="preserve">of which: wages and salaries </t>
  </si>
  <si>
    <t>Property expenditure</t>
  </si>
  <si>
    <t>of which grants for budgetary enterprises, subsidiary units, appropriated funds and special funds</t>
  </si>
  <si>
    <t>funds  from other sources for financing own tasks</t>
  </si>
  <si>
    <t>"Other targeted grants" are reduced by the value of targeted grants received from appropriated funds (since 2011 from the state appropriated funds)</t>
  </si>
  <si>
    <t>Since 2011 only exist local government units' budgetary enterprises and state appropriated funds.</t>
  </si>
  <si>
    <t>w tym udziały w podatkach dochodowych stanowiących dochód  budżetu państwa:</t>
  </si>
  <si>
    <t>of which shares in income taxes, which constitute revenue of state budget:</t>
  </si>
  <si>
    <t>w mln zł</t>
  </si>
  <si>
    <t>in mln zl</t>
  </si>
  <si>
    <t xml:space="preserve">TABL. 3. DOCHODY, WYDATKI  I WYNIK  BUDŻETÓW  POWIATÓW </t>
  </si>
  <si>
    <t>TABL. 4. DOCHODY,  WYDATKI  I  WYNIK  BUDŻETÓW  MIAST  NA  PRAWACH  POWIATU</t>
  </si>
  <si>
    <t>TABL. 5. DOCHODY,  WYDATKI  I  WYNIK  BUDŻETÓW  WOJEWÓDZTW</t>
  </si>
  <si>
    <t xml:space="preserve"> POWIATS' BUDGETS' REVENUE, EXPENDITURE AND BUDGETARY RESULT</t>
  </si>
  <si>
    <t>TOTAL GMINAS REVENUE, EXPENDITURE AND BUDGETARY RESULT</t>
  </si>
  <si>
    <t>LOCAL GOVERNMENT UNITS' REVENUE, EXPENDITURE AND BUDGETARY RESULT</t>
  </si>
  <si>
    <t>CITIES WITH POWIAT STATUS' BUDGETS' REVENUE, EXPENDITURE AND BUDGETARY RESULT</t>
  </si>
  <si>
    <t xml:space="preserve">               CITIES WITH POWIAT STATUS' BUDGETS' REVENUE, EXPENDITURE AND BUDGETARY RESULT</t>
  </si>
  <si>
    <r>
      <rPr>
        <i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2003 r. - 1049 gmin, w 2004 r. - 1044 gminy, w 2005 r. - 1362 gminy, w 2006 r. - 857 gmin, w 2007 r. - 1529 gmin, w 2008 r.- 1316 gmin, w 2009 r.  608 gmin, w 2010 r. - 261  gmin, w 2011 r. -   720  gmin, w 2012 r. - 1340 gmin, w 2013 r. -  1436 gmin, w 2014 r. -  1163 gminy, w 2015 r. -  1748 gmin, w 2016 r. -  1924 gminy, w 2017 r. -  1166 gmin, w 2018 r. - 683 gminy, w 2019 r. - 1356 gmin, w 2020 r. - 1922 gminy, w 2021 r. - 2119 gmin.</t>
    </r>
  </si>
  <si>
    <r>
      <rPr>
        <i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2003 r. - 1364 gminy, w 2004 r. - 1369 gmin, w 2005 r. - 1051 gmin, w 2006 r. - 1556 gmin, w 2007 r. - 884 gminy, w 2008 r. -1097 gmin, w 2009 r.  1805 gmin,  w 2010 r. -  2153  gminy, w 2011 r. - 1694 gminy, w 2012 r. - 1074 gminy, w 2013 r. -  977 gmin, w 2014 r. -  1250 gmin, w 2015 r. - 664 gmin, w 2016 r. - 488 gmin, w 2017 r. - 1246 gmin, w 2018 r. - 1729 gmin, w 2019 r. - 1054 gminy, w 2020 r. - 489 gmin, w 2021 r. - 292 gminy. </t>
    </r>
  </si>
  <si>
    <t xml:space="preserve">a in 2003 r. - 1049 gminas, in 2004 - 1044 gminas, in 2005 - 1362 gminas, in 2006 - 857 gminas, in 2007 - 1529 gminas, in 2008 - 1316 gminas, in 2009 - 608 gminas, in 2010 - 261  gminas, in 2011 -   720  gminas, in 2012  - 1340 gminas, in 2013  - 1436 gminas,  in 2014  - 1163 gminas, in 2015 -  1748 gminas, in 2016 -  1924 gminas, in 2017 -  1166 gminas, in 2018 - 683 gminas, in 2019 - 1356 gminas, in 2020 - 1922 gminas, in 2021 - 2119 gminas. </t>
  </si>
  <si>
    <t xml:space="preserve">b in 2003 - 1364 gminas, in 2004 - 1369 gminas, in 2005 - 1051 gminas, in 2006 - 1556 gminas, in 2007 - 884 gminas, in 2008 -1097 gminas, in 2009 - 1805 gminas,  in 2010 -  2153  gminas, in 2011 - 1694 gminas, in 2012 - 1074 gminas, in 2013 - 977 gminas,  in 2014 - 1250 gminas, in 2015 - 664 gminas,  in 2016 - 488 gminas, in 2017 - 1246 gminas, in 2018 - 1729 gminas, in 2019 - 1054 gminas, in 2020 - 489 gminas, in 2021 - 292 gminas. </t>
  </si>
  <si>
    <t>Dane z zakresu wydatków bieżacych jednostek budżetowych za 2019 r. zostały skorygowane</t>
  </si>
  <si>
    <t>Current expenditure data of the budgetary units for 2019 have been corrected</t>
  </si>
  <si>
    <t>Dane z zakresu wydatków bieżacych jednostek budżetowych za 2019 r. i 2020 r. zostały skorygowane</t>
  </si>
  <si>
    <t>Current expenditure data of the budgetary units for 2019 and 2020 have been corrected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</si>
</sst>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@*."/>
    <numFmt numFmtId="167" formatCode="#,##0.0_ ;\-#,##0.0\ "/>
  </numFmts>
  <fonts count="28">
    <font>
      <sz val="11"/>
      <color theme="1"/>
      <name val="Czcionka tekstu podstawowego"/>
      <family val="2"/>
      <charset val="238"/>
    </font>
    <font>
      <b/>
      <i/>
      <sz val="10"/>
      <color indexed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i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indexed="10"/>
      <name val="Arial"/>
      <family val="2"/>
      <charset val="238"/>
    </font>
    <font>
      <vertAlign val="superscript"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13.5"/>
      <name val="Arial"/>
      <family val="2"/>
      <charset val="238"/>
    </font>
    <font>
      <sz val="12"/>
      <name val="Fira Sans"/>
      <family val="2"/>
      <charset val="238"/>
    </font>
    <font>
      <u/>
      <sz val="11"/>
      <color theme="10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indexed="81"/>
      <name val="Arial"/>
      <family val="2"/>
      <charset val="238"/>
    </font>
    <font>
      <i/>
      <sz val="9"/>
      <color indexed="81"/>
      <name val="Arial"/>
      <family val="2"/>
      <charset val="238"/>
    </font>
    <font>
      <sz val="9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i/>
      <sz val="8"/>
      <color indexed="8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medium">
        <color indexed="64"/>
      </right>
      <top style="thin">
        <color theme="0" tint="-0.14999847407452621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203">
    <xf numFmtId="0" fontId="0" fillId="0" borderId="0" xfId="0"/>
    <xf numFmtId="0" fontId="1" fillId="0" borderId="0" xfId="0" applyFont="1" applyAlignment="1">
      <alignment horizontal="left" indent="1"/>
    </xf>
    <xf numFmtId="0" fontId="2" fillId="0" borderId="0" xfId="1" applyFont="1" applyBorder="1" applyAlignment="1" applyProtection="1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9" fillId="2" borderId="0" xfId="0" applyFont="1" applyFill="1"/>
    <xf numFmtId="0" fontId="1" fillId="0" borderId="0" xfId="0" applyFont="1"/>
    <xf numFmtId="0" fontId="9" fillId="0" borderId="0" xfId="0" applyFont="1"/>
    <xf numFmtId="0" fontId="6" fillId="0" borderId="1" xfId="0" applyFont="1" applyFill="1" applyBorder="1" applyAlignment="1">
      <alignment horizontal="center" vertical="center"/>
    </xf>
    <xf numFmtId="164" fontId="10" fillId="0" borderId="2" xfId="0" applyNumberFormat="1" applyFont="1" applyFill="1" applyBorder="1"/>
    <xf numFmtId="164" fontId="10" fillId="0" borderId="3" xfId="0" applyNumberFormat="1" applyFont="1" applyFill="1" applyBorder="1"/>
    <xf numFmtId="164" fontId="11" fillId="0" borderId="2" xfId="0" applyNumberFormat="1" applyFont="1" applyFill="1" applyBorder="1"/>
    <xf numFmtId="164" fontId="11" fillId="0" borderId="3" xfId="0" applyNumberFormat="1" applyFont="1" applyFill="1" applyBorder="1"/>
    <xf numFmtId="166" fontId="11" fillId="0" borderId="4" xfId="0" applyNumberFormat="1" applyFont="1" applyFill="1" applyBorder="1" applyAlignment="1">
      <alignment horizontal="left" wrapText="1" indent="2"/>
    </xf>
    <xf numFmtId="166" fontId="11" fillId="0" borderId="4" xfId="0" applyNumberFormat="1" applyFont="1" applyFill="1" applyBorder="1" applyAlignment="1">
      <alignment horizontal="left" indent="2"/>
    </xf>
    <xf numFmtId="166" fontId="11" fillId="0" borderId="4" xfId="0" applyNumberFormat="1" applyFont="1" applyFill="1" applyBorder="1" applyAlignment="1">
      <alignment horizontal="left" wrapText="1" indent="3"/>
    </xf>
    <xf numFmtId="166" fontId="11" fillId="0" borderId="0" xfId="0" applyNumberFormat="1" applyFont="1" applyFill="1" applyBorder="1" applyAlignment="1">
      <alignment horizontal="left" wrapText="1" indent="2"/>
    </xf>
    <xf numFmtId="166" fontId="11" fillId="0" borderId="4" xfId="0" applyNumberFormat="1" applyFont="1" applyFill="1" applyBorder="1" applyAlignment="1">
      <alignment horizontal="left" indent="1"/>
    </xf>
    <xf numFmtId="164" fontId="11" fillId="0" borderId="2" xfId="0" applyNumberFormat="1" applyFont="1" applyFill="1" applyBorder="1" applyAlignment="1">
      <alignment horizontal="right"/>
    </xf>
    <xf numFmtId="164" fontId="11" fillId="0" borderId="3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left" wrapText="1" indent="1"/>
    </xf>
    <xf numFmtId="164" fontId="11" fillId="0" borderId="5" xfId="0" applyNumberFormat="1" applyFont="1" applyFill="1" applyBorder="1" applyAlignment="1">
      <alignment horizontal="right"/>
    </xf>
    <xf numFmtId="164" fontId="11" fillId="0" borderId="5" xfId="0" applyNumberFormat="1" applyFont="1" applyFill="1" applyBorder="1"/>
    <xf numFmtId="0" fontId="11" fillId="0" borderId="0" xfId="0" applyFont="1" applyFill="1" applyBorder="1"/>
    <xf numFmtId="166" fontId="11" fillId="0" borderId="0" xfId="0" applyNumberFormat="1" applyFont="1" applyFill="1" applyBorder="1" applyAlignment="1">
      <alignment horizontal="left" indent="2"/>
    </xf>
    <xf numFmtId="166" fontId="11" fillId="0" borderId="0" xfId="0" applyNumberFormat="1" applyFont="1" applyFill="1" applyBorder="1" applyAlignment="1">
      <alignment horizontal="left" indent="1"/>
    </xf>
    <xf numFmtId="166" fontId="11" fillId="0" borderId="0" xfId="0" applyNumberFormat="1" applyFont="1" applyFill="1" applyBorder="1" applyAlignment="1">
      <alignment horizontal="left"/>
    </xf>
    <xf numFmtId="0" fontId="8" fillId="0" borderId="0" xfId="0" applyFont="1" applyFill="1"/>
    <xf numFmtId="0" fontId="13" fillId="0" borderId="4" xfId="0" applyNumberFormat="1" applyFont="1" applyFill="1" applyBorder="1"/>
    <xf numFmtId="0" fontId="12" fillId="0" borderId="4" xfId="0" applyNumberFormat="1" applyFont="1" applyFill="1" applyBorder="1" applyAlignment="1">
      <alignment horizontal="left" indent="1"/>
    </xf>
    <xf numFmtId="0" fontId="12" fillId="0" borderId="6" xfId="0" applyNumberFormat="1" applyFont="1" applyFill="1" applyBorder="1" applyAlignment="1">
      <alignment horizontal="left" wrapText="1" indent="2"/>
    </xf>
    <xf numFmtId="0" fontId="12" fillId="0" borderId="4" xfId="0" applyNumberFormat="1" applyFont="1" applyFill="1" applyBorder="1" applyAlignment="1">
      <alignment horizontal="left" wrapText="1" indent="3"/>
    </xf>
    <xf numFmtId="0" fontId="12" fillId="0" borderId="4" xfId="0" applyNumberFormat="1" applyFont="1" applyFill="1" applyBorder="1" applyAlignment="1">
      <alignment horizontal="left" indent="3"/>
    </xf>
    <xf numFmtId="0" fontId="12" fillId="0" borderId="4" xfId="0" applyNumberFormat="1" applyFont="1" applyFill="1" applyBorder="1" applyAlignment="1">
      <alignment horizontal="left" indent="2"/>
    </xf>
    <xf numFmtId="0" fontId="12" fillId="0" borderId="4" xfId="0" applyNumberFormat="1" applyFont="1" applyFill="1" applyBorder="1" applyAlignment="1">
      <alignment horizontal="left" wrapText="1" indent="2"/>
    </xf>
    <xf numFmtId="0" fontId="12" fillId="0" borderId="7" xfId="0" applyNumberFormat="1" applyFont="1" applyFill="1" applyBorder="1" applyAlignment="1">
      <alignment horizontal="left" wrapText="1" indent="3"/>
    </xf>
    <xf numFmtId="0" fontId="12" fillId="0" borderId="7" xfId="0" applyNumberFormat="1" applyFont="1" applyFill="1" applyBorder="1" applyAlignment="1">
      <alignment horizontal="left" wrapText="1" indent="2"/>
    </xf>
    <xf numFmtId="0" fontId="12" fillId="0" borderId="7" xfId="0" applyNumberFormat="1" applyFont="1" applyFill="1" applyBorder="1" applyAlignment="1">
      <alignment horizontal="left" indent="1"/>
    </xf>
    <xf numFmtId="0" fontId="12" fillId="0" borderId="7" xfId="0" applyNumberFormat="1" applyFont="1" applyFill="1" applyBorder="1" applyAlignment="1">
      <alignment horizontal="left" indent="2"/>
    </xf>
    <xf numFmtId="0" fontId="12" fillId="0" borderId="7" xfId="0" applyNumberFormat="1" applyFont="1" applyFill="1" applyBorder="1" applyAlignment="1">
      <alignment horizontal="left" wrapText="1" indent="1"/>
    </xf>
    <xf numFmtId="0" fontId="13" fillId="0" borderId="7" xfId="0" applyNumberFormat="1" applyFont="1" applyFill="1" applyBorder="1"/>
    <xf numFmtId="0" fontId="12" fillId="0" borderId="0" xfId="0" applyNumberFormat="1" applyFont="1" applyFill="1" applyBorder="1" applyAlignment="1">
      <alignment horizontal="left"/>
    </xf>
    <xf numFmtId="166" fontId="12" fillId="0" borderId="0" xfId="0" applyNumberFormat="1" applyFont="1" applyFill="1" applyBorder="1" applyAlignment="1">
      <alignment horizontal="left"/>
    </xf>
    <xf numFmtId="0" fontId="8" fillId="0" borderId="0" xfId="0" applyFont="1" applyFill="1" applyBorder="1"/>
    <xf numFmtId="0" fontId="6" fillId="0" borderId="0" xfId="0" applyFont="1" applyFill="1"/>
    <xf numFmtId="0" fontId="12" fillId="0" borderId="0" xfId="0" applyFont="1" applyFill="1"/>
    <xf numFmtId="0" fontId="12" fillId="0" borderId="4" xfId="0" applyNumberFormat="1" applyFont="1" applyFill="1" applyBorder="1" applyAlignment="1">
      <alignment horizontal="left"/>
    </xf>
    <xf numFmtId="0" fontId="12" fillId="0" borderId="0" xfId="0" applyFont="1" applyFill="1" applyBorder="1"/>
    <xf numFmtId="0" fontId="12" fillId="0" borderId="7" xfId="0" applyNumberFormat="1" applyFont="1" applyFill="1" applyBorder="1" applyAlignment="1">
      <alignment horizontal="left"/>
    </xf>
    <xf numFmtId="0" fontId="12" fillId="0" borderId="0" xfId="0" applyNumberFormat="1" applyFont="1" applyFill="1" applyBorder="1"/>
    <xf numFmtId="0" fontId="12" fillId="0" borderId="0" xfId="0" applyNumberFormat="1" applyFont="1" applyFill="1"/>
    <xf numFmtId="0" fontId="11" fillId="0" borderId="0" xfId="0" applyFont="1" applyFill="1"/>
    <xf numFmtId="0" fontId="12" fillId="0" borderId="4" xfId="0" applyNumberFormat="1" applyFont="1" applyFill="1" applyBorder="1" applyAlignment="1">
      <alignment horizontal="left" indent="4"/>
    </xf>
    <xf numFmtId="0" fontId="12" fillId="0" borderId="0" xfId="0" applyNumberFormat="1" applyFont="1" applyFill="1" applyBorder="1" applyAlignment="1">
      <alignment horizontal="left" indent="1"/>
    </xf>
    <xf numFmtId="1" fontId="10" fillId="0" borderId="0" xfId="0" applyNumberFormat="1" applyFont="1" applyFill="1" applyBorder="1"/>
    <xf numFmtId="0" fontId="6" fillId="0" borderId="0" xfId="0" applyFont="1" applyFill="1" applyBorder="1"/>
    <xf numFmtId="0" fontId="20" fillId="0" borderId="0" xfId="0" applyFont="1" applyFill="1"/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66" fontId="10" fillId="0" borderId="0" xfId="0" applyNumberFormat="1" applyFont="1" applyFill="1" applyBorder="1"/>
    <xf numFmtId="164" fontId="5" fillId="0" borderId="3" xfId="0" applyNumberFormat="1" applyFont="1" applyFill="1" applyBorder="1"/>
    <xf numFmtId="164" fontId="5" fillId="0" borderId="11" xfId="0" applyNumberFormat="1" applyFont="1" applyFill="1" applyBorder="1"/>
    <xf numFmtId="164" fontId="10" fillId="0" borderId="11" xfId="0" applyNumberFormat="1" applyFont="1" applyFill="1" applyBorder="1" applyAlignment="1">
      <alignment horizontal="right"/>
    </xf>
    <xf numFmtId="164" fontId="21" fillId="0" borderId="11" xfId="0" applyNumberFormat="1" applyFont="1" applyFill="1" applyBorder="1"/>
    <xf numFmtId="164" fontId="6" fillId="0" borderId="3" xfId="0" applyNumberFormat="1" applyFont="1" applyFill="1" applyBorder="1"/>
    <xf numFmtId="164" fontId="11" fillId="0" borderId="4" xfId="0" applyNumberFormat="1" applyFont="1" applyFill="1" applyBorder="1" applyAlignment="1">
      <alignment horizontal="right"/>
    </xf>
    <xf numFmtId="166" fontId="11" fillId="0" borderId="0" xfId="0" applyNumberFormat="1" applyFont="1" applyFill="1" applyBorder="1" applyAlignment="1">
      <alignment horizontal="left" indent="3"/>
    </xf>
    <xf numFmtId="164" fontId="6" fillId="0" borderId="4" xfId="0" applyNumberFormat="1" applyFont="1" applyFill="1" applyBorder="1"/>
    <xf numFmtId="166" fontId="11" fillId="0" borderId="0" xfId="0" applyNumberFormat="1" applyFont="1" applyFill="1" applyBorder="1" applyAlignment="1">
      <alignment horizontal="left" wrapText="1" indent="3"/>
    </xf>
    <xf numFmtId="164" fontId="6" fillId="0" borderId="5" xfId="0" applyNumberFormat="1" applyFont="1" applyFill="1" applyBorder="1"/>
    <xf numFmtId="164" fontId="6" fillId="0" borderId="0" xfId="0" applyNumberFormat="1" applyFont="1" applyFill="1"/>
    <xf numFmtId="166" fontId="11" fillId="0" borderId="0" xfId="0" applyNumberFormat="1" applyFont="1" applyFill="1" applyBorder="1" applyAlignment="1">
      <alignment horizontal="left" indent="7"/>
    </xf>
    <xf numFmtId="164" fontId="6" fillId="0" borderId="3" xfId="0" applyNumberFormat="1" applyFont="1" applyFill="1" applyBorder="1" applyAlignment="1">
      <alignment horizontal="right"/>
    </xf>
    <xf numFmtId="166" fontId="11" fillId="0" borderId="0" xfId="0" applyNumberFormat="1" applyFont="1" applyFill="1" applyBorder="1" applyAlignment="1">
      <alignment horizontal="left" wrapText="1" indent="7"/>
    </xf>
    <xf numFmtId="164" fontId="11" fillId="0" borderId="0" xfId="0" applyNumberFormat="1" applyFont="1" applyFill="1" applyBorder="1"/>
    <xf numFmtId="0" fontId="11" fillId="0" borderId="12" xfId="0" applyFont="1" applyFill="1" applyBorder="1" applyAlignment="1">
      <alignment wrapText="1"/>
    </xf>
    <xf numFmtId="0" fontId="11" fillId="0" borderId="13" xfId="0" applyFont="1" applyFill="1" applyBorder="1" applyAlignment="1">
      <alignment vertical="center" wrapText="1"/>
    </xf>
    <xf numFmtId="164" fontId="5" fillId="0" borderId="5" xfId="0" applyNumberFormat="1" applyFont="1" applyFill="1" applyBorder="1"/>
    <xf numFmtId="164" fontId="10" fillId="0" borderId="3" xfId="0" applyNumberFormat="1" applyFont="1" applyFill="1" applyBorder="1" applyAlignment="1">
      <alignment horizontal="right"/>
    </xf>
    <xf numFmtId="164" fontId="10" fillId="0" borderId="4" xfId="0" applyNumberFormat="1" applyFont="1" applyFill="1" applyBorder="1" applyAlignment="1">
      <alignment horizontal="right"/>
    </xf>
    <xf numFmtId="0" fontId="11" fillId="0" borderId="13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right"/>
    </xf>
    <xf numFmtId="0" fontId="11" fillId="0" borderId="12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vertical="center" wrapText="1"/>
    </xf>
    <xf numFmtId="1" fontId="11" fillId="0" borderId="0" xfId="0" applyNumberFormat="1" applyFont="1" applyFill="1" applyBorder="1"/>
    <xf numFmtId="164" fontId="6" fillId="0" borderId="0" xfId="0" applyNumberFormat="1" applyFont="1" applyFill="1" applyBorder="1"/>
    <xf numFmtId="1" fontId="6" fillId="0" borderId="0" xfId="0" applyNumberFormat="1" applyFont="1" applyFill="1" applyBorder="1"/>
    <xf numFmtId="1" fontId="6" fillId="0" borderId="0" xfId="0" applyNumberFormat="1" applyFont="1" applyFill="1"/>
    <xf numFmtId="1" fontId="7" fillId="0" borderId="0" xfId="0" applyNumberFormat="1" applyFont="1" applyFill="1" applyBorder="1"/>
    <xf numFmtId="1" fontId="12" fillId="0" borderId="0" xfId="0" applyNumberFormat="1" applyFont="1" applyFill="1"/>
    <xf numFmtId="1" fontId="12" fillId="0" borderId="0" xfId="0" applyNumberFormat="1" applyFont="1" applyFill="1" applyBorder="1"/>
    <xf numFmtId="0" fontId="10" fillId="0" borderId="12" xfId="0" applyFont="1" applyFill="1" applyBorder="1" applyAlignment="1">
      <alignment vertical="center" wrapText="1"/>
    </xf>
    <xf numFmtId="0" fontId="10" fillId="0" borderId="0" xfId="0" applyFont="1" applyFill="1" applyBorder="1"/>
    <xf numFmtId="164" fontId="6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166" fontId="10" fillId="0" borderId="4" xfId="0" applyNumberFormat="1" applyFont="1" applyFill="1" applyBorder="1"/>
    <xf numFmtId="164" fontId="5" fillId="0" borderId="3" xfId="0" applyNumberFormat="1" applyFont="1" applyFill="1" applyBorder="1" applyAlignment="1">
      <alignment horizontal="right"/>
    </xf>
    <xf numFmtId="0" fontId="22" fillId="0" borderId="0" xfId="0" applyFont="1" applyFill="1" applyBorder="1"/>
    <xf numFmtId="166" fontId="11" fillId="0" borderId="4" xfId="0" applyNumberFormat="1" applyFont="1" applyFill="1" applyBorder="1" applyAlignment="1">
      <alignment horizontal="left" indent="3"/>
    </xf>
    <xf numFmtId="164" fontId="6" fillId="0" borderId="4" xfId="0" applyNumberFormat="1" applyFont="1" applyFill="1" applyBorder="1" applyAlignment="1">
      <alignment horizontal="right"/>
    </xf>
    <xf numFmtId="164" fontId="11" fillId="0" borderId="3" xfId="0" applyNumberFormat="1" applyFont="1" applyFill="1" applyBorder="1" applyAlignment="1">
      <alignment horizontal="right" wrapText="1"/>
    </xf>
    <xf numFmtId="167" fontId="11" fillId="0" borderId="3" xfId="0" applyNumberFormat="1" applyFont="1" applyFill="1" applyBorder="1" applyAlignment="1"/>
    <xf numFmtId="167" fontId="11" fillId="0" borderId="5" xfId="0" applyNumberFormat="1" applyFont="1" applyFill="1" applyBorder="1" applyAlignment="1"/>
    <xf numFmtId="164" fontId="6" fillId="0" borderId="5" xfId="0" applyNumberFormat="1" applyFont="1" applyFill="1" applyBorder="1" applyAlignment="1">
      <alignment horizontal="right"/>
    </xf>
    <xf numFmtId="165" fontId="11" fillId="0" borderId="3" xfId="0" applyNumberFormat="1" applyFont="1" applyFill="1" applyBorder="1" applyAlignment="1">
      <alignment horizontal="right"/>
    </xf>
    <xf numFmtId="164" fontId="11" fillId="0" borderId="3" xfId="0" applyNumberFormat="1" applyFont="1" applyFill="1" applyBorder="1" applyAlignment="1">
      <alignment horizontal="right" readingOrder="1"/>
    </xf>
    <xf numFmtId="167" fontId="11" fillId="0" borderId="14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/>
    <xf numFmtId="0" fontId="11" fillId="0" borderId="14" xfId="0" applyFont="1" applyFill="1" applyBorder="1" applyAlignment="1">
      <alignment horizontal="left"/>
    </xf>
    <xf numFmtId="165" fontId="11" fillId="0" borderId="0" xfId="0" applyNumberFormat="1" applyFont="1" applyFill="1" applyBorder="1"/>
    <xf numFmtId="0" fontId="12" fillId="0" borderId="0" xfId="0" applyFont="1" applyFill="1" applyBorder="1" applyAlignment="1">
      <alignment horizontal="left"/>
    </xf>
    <xf numFmtId="165" fontId="12" fillId="0" borderId="0" xfId="0" applyNumberFormat="1" applyFont="1" applyFill="1" applyBorder="1"/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right"/>
    </xf>
    <xf numFmtId="167" fontId="11" fillId="0" borderId="3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164" fontId="11" fillId="0" borderId="0" xfId="0" applyNumberFormat="1" applyFont="1" applyFill="1"/>
    <xf numFmtId="164" fontId="10" fillId="0" borderId="3" xfId="0" applyNumberFormat="1" applyFont="1" applyFill="1" applyBorder="1" applyAlignment="1"/>
    <xf numFmtId="164" fontId="11" fillId="0" borderId="3" xfId="0" applyNumberFormat="1" applyFont="1" applyFill="1" applyBorder="1" applyAlignment="1"/>
    <xf numFmtId="164" fontId="11" fillId="0" borderId="5" xfId="0" applyNumberFormat="1" applyFont="1" applyFill="1" applyBorder="1" applyAlignment="1"/>
    <xf numFmtId="164" fontId="10" fillId="0" borderId="5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right"/>
    </xf>
    <xf numFmtId="164" fontId="10" fillId="0" borderId="5" xfId="0" applyNumberFormat="1" applyFont="1" applyFill="1" applyBorder="1"/>
    <xf numFmtId="164" fontId="10" fillId="0" borderId="18" xfId="0" applyNumberFormat="1" applyFont="1" applyFill="1" applyBorder="1"/>
    <xf numFmtId="165" fontId="11" fillId="0" borderId="3" xfId="0" applyNumberFormat="1" applyFont="1" applyFill="1" applyBorder="1"/>
    <xf numFmtId="164" fontId="11" fillId="0" borderId="5" xfId="0" applyNumberFormat="1" applyFont="1" applyFill="1" applyBorder="1" applyAlignment="1">
      <alignment vertical="center"/>
    </xf>
    <xf numFmtId="164" fontId="11" fillId="0" borderId="3" xfId="0" applyNumberFormat="1" applyFont="1" applyFill="1" applyBorder="1" applyAlignment="1">
      <alignment vertical="center"/>
    </xf>
    <xf numFmtId="1" fontId="10" fillId="0" borderId="0" xfId="0" applyNumberFormat="1" applyFont="1" applyFill="1" applyBorder="1" applyAlignment="1"/>
    <xf numFmtId="164" fontId="5" fillId="0" borderId="11" xfId="0" applyNumberFormat="1" applyFont="1" applyFill="1" applyBorder="1" applyAlignment="1">
      <alignment horizontal="right"/>
    </xf>
    <xf numFmtId="164" fontId="5" fillId="0" borderId="19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right"/>
    </xf>
    <xf numFmtId="166" fontId="11" fillId="0" borderId="14" xfId="0" applyNumberFormat="1" applyFont="1" applyFill="1" applyBorder="1" applyAlignment="1">
      <alignment horizontal="left" vertical="center" indent="9"/>
    </xf>
    <xf numFmtId="166" fontId="11" fillId="0" borderId="0" xfId="0" applyNumberFormat="1" applyFont="1" applyFill="1" applyBorder="1" applyAlignment="1">
      <alignment horizontal="left" vertical="center" wrapText="1" indent="1"/>
    </xf>
    <xf numFmtId="167" fontId="11" fillId="0" borderId="5" xfId="0" applyNumberFormat="1" applyFont="1" applyFill="1" applyBorder="1" applyAlignment="1">
      <alignment vertical="center"/>
    </xf>
    <xf numFmtId="167" fontId="11" fillId="0" borderId="4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horizontal="right"/>
    </xf>
    <xf numFmtId="166" fontId="11" fillId="0" borderId="0" xfId="0" applyNumberFormat="1" applyFont="1" applyFill="1" applyBorder="1"/>
    <xf numFmtId="1" fontId="11" fillId="0" borderId="0" xfId="0" applyNumberFormat="1" applyFont="1" applyFill="1" applyBorder="1" applyAlignment="1"/>
    <xf numFmtId="0" fontId="11" fillId="0" borderId="0" xfId="0" applyFont="1" applyFill="1" applyBorder="1" applyAlignment="1"/>
    <xf numFmtId="1" fontId="10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indent="4"/>
    </xf>
    <xf numFmtId="164" fontId="10" fillId="0" borderId="19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left" wrapText="1" indent="7"/>
    </xf>
    <xf numFmtId="0" fontId="6" fillId="0" borderId="0" xfId="0" applyFont="1" applyFill="1" applyBorder="1" applyAlignment="1">
      <alignment horizontal="left" wrapText="1"/>
    </xf>
    <xf numFmtId="0" fontId="17" fillId="0" borderId="0" xfId="0" applyFont="1" applyFill="1"/>
    <xf numFmtId="0" fontId="18" fillId="0" borderId="0" xfId="0" applyFont="1" applyFill="1"/>
    <xf numFmtId="164" fontId="21" fillId="0" borderId="3" xfId="0" applyNumberFormat="1" applyFont="1" applyFill="1" applyBorder="1"/>
    <xf numFmtId="164" fontId="5" fillId="0" borderId="0" xfId="0" applyNumberFormat="1" applyFont="1" applyFill="1" applyBorder="1"/>
    <xf numFmtId="164" fontId="11" fillId="0" borderId="0" xfId="0" applyNumberFormat="1" applyFont="1" applyFill="1" applyBorder="1" applyAlignment="1">
      <alignment vertical="center"/>
    </xf>
    <xf numFmtId="0" fontId="13" fillId="0" borderId="20" xfId="0" applyNumberFormat="1" applyFont="1" applyFill="1" applyBorder="1"/>
    <xf numFmtId="0" fontId="12" fillId="0" borderId="7" xfId="0" applyNumberFormat="1" applyFont="1" applyFill="1" applyBorder="1" applyAlignment="1">
      <alignment horizontal="left" indent="3"/>
    </xf>
    <xf numFmtId="164" fontId="20" fillId="0" borderId="0" xfId="0" applyNumberFormat="1" applyFont="1" applyFill="1"/>
    <xf numFmtId="166" fontId="11" fillId="0" borderId="14" xfId="0" applyNumberFormat="1" applyFont="1" applyFill="1" applyBorder="1" applyAlignment="1">
      <alignment horizontal="left" indent="8"/>
    </xf>
    <xf numFmtId="164" fontId="5" fillId="0" borderId="21" xfId="0" applyNumberFormat="1" applyFont="1" applyFill="1" applyBorder="1" applyAlignment="1">
      <alignment horizontal="right"/>
    </xf>
    <xf numFmtId="167" fontId="11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/>
    <xf numFmtId="164" fontId="10" fillId="0" borderId="0" xfId="0" applyNumberFormat="1" applyFont="1" applyFill="1" applyBorder="1" applyAlignment="1"/>
    <xf numFmtId="164" fontId="21" fillId="0" borderId="0" xfId="0" applyNumberFormat="1" applyFont="1" applyFill="1" applyBorder="1"/>
    <xf numFmtId="164" fontId="21" fillId="0" borderId="20" xfId="0" applyNumberFormat="1" applyFont="1" applyFill="1" applyBorder="1"/>
    <xf numFmtId="164" fontId="11" fillId="0" borderId="7" xfId="0" applyNumberFormat="1" applyFont="1" applyFill="1" applyBorder="1" applyAlignment="1">
      <alignment horizontal="right"/>
    </xf>
    <xf numFmtId="164" fontId="6" fillId="0" borderId="7" xfId="0" applyNumberFormat="1" applyFont="1" applyFill="1" applyBorder="1"/>
    <xf numFmtId="164" fontId="11" fillId="0" borderId="7" xfId="0" applyNumberFormat="1" applyFont="1" applyFill="1" applyBorder="1"/>
    <xf numFmtId="164" fontId="10" fillId="0" borderId="7" xfId="0" applyNumberFormat="1" applyFont="1" applyFill="1" applyBorder="1" applyAlignment="1">
      <alignment horizontal="right"/>
    </xf>
    <xf numFmtId="0" fontId="6" fillId="0" borderId="22" xfId="0" applyFont="1" applyFill="1" applyBorder="1" applyAlignment="1">
      <alignment horizontal="center" vertical="center"/>
    </xf>
    <xf numFmtId="166" fontId="10" fillId="3" borderId="4" xfId="0" applyNumberFormat="1" applyFont="1" applyFill="1" applyBorder="1"/>
    <xf numFmtId="166" fontId="11" fillId="3" borderId="4" xfId="0" applyNumberFormat="1" applyFont="1" applyFill="1" applyBorder="1" applyAlignment="1">
      <alignment horizontal="left" indent="1"/>
    </xf>
    <xf numFmtId="166" fontId="11" fillId="3" borderId="0" xfId="0" applyNumberFormat="1" applyFont="1" applyFill="1" applyBorder="1" applyAlignment="1">
      <alignment horizontal="left" wrapText="1" indent="2"/>
    </xf>
    <xf numFmtId="166" fontId="11" fillId="3" borderId="4" xfId="0" applyNumberFormat="1" applyFont="1" applyFill="1" applyBorder="1" applyAlignment="1">
      <alignment horizontal="left" wrapText="1" indent="3"/>
    </xf>
    <xf numFmtId="166" fontId="11" fillId="3" borderId="4" xfId="0" applyNumberFormat="1" applyFont="1" applyFill="1" applyBorder="1" applyAlignment="1">
      <alignment horizontal="left" indent="3"/>
    </xf>
    <xf numFmtId="166" fontId="11" fillId="3" borderId="4" xfId="0" applyNumberFormat="1" applyFont="1" applyFill="1" applyBorder="1" applyAlignment="1">
      <alignment horizontal="left" indent="2"/>
    </xf>
    <xf numFmtId="166" fontId="11" fillId="3" borderId="4" xfId="0" applyNumberFormat="1" applyFont="1" applyFill="1" applyBorder="1" applyAlignment="1">
      <alignment horizontal="left" wrapText="1" indent="2"/>
    </xf>
    <xf numFmtId="166" fontId="11" fillId="3" borderId="0" xfId="0" applyNumberFormat="1" applyFont="1" applyFill="1" applyBorder="1" applyAlignment="1">
      <alignment horizontal="left" indent="8"/>
    </xf>
    <xf numFmtId="166" fontId="11" fillId="3" borderId="4" xfId="0" applyNumberFormat="1" applyFont="1" applyFill="1" applyBorder="1" applyAlignment="1">
      <alignment horizontal="left" wrapText="1" indent="1"/>
    </xf>
    <xf numFmtId="166" fontId="11" fillId="3" borderId="0" xfId="0" applyNumberFormat="1" applyFont="1" applyFill="1" applyBorder="1" applyAlignment="1">
      <alignment horizontal="left" indent="1"/>
    </xf>
    <xf numFmtId="164" fontId="6" fillId="3" borderId="29" xfId="0" applyNumberFormat="1" applyFont="1" applyFill="1" applyBorder="1"/>
    <xf numFmtId="164" fontId="11" fillId="3" borderId="29" xfId="0" applyNumberFormat="1" applyFont="1" applyFill="1" applyBorder="1" applyAlignment="1">
      <alignment horizontal="right"/>
    </xf>
    <xf numFmtId="164" fontId="6" fillId="3" borderId="30" xfId="0" applyNumberFormat="1" applyFont="1" applyFill="1" applyBorder="1" applyAlignment="1">
      <alignment horizontal="right"/>
    </xf>
    <xf numFmtId="164" fontId="11" fillId="0" borderId="31" xfId="0" applyNumberFormat="1" applyFont="1" applyFill="1" applyBorder="1" applyAlignment="1">
      <alignment horizontal="right"/>
    </xf>
    <xf numFmtId="164" fontId="11" fillId="3" borderId="30" xfId="0" applyNumberFormat="1" applyFont="1" applyFill="1" applyBorder="1" applyAlignment="1">
      <alignment horizontal="right"/>
    </xf>
    <xf numFmtId="164" fontId="11" fillId="3" borderId="33" xfId="0" applyNumberFormat="1" applyFont="1" applyFill="1" applyBorder="1" applyAlignment="1">
      <alignment horizontal="right"/>
    </xf>
    <xf numFmtId="164" fontId="11" fillId="0" borderId="32" xfId="0" applyNumberFormat="1" applyFont="1" applyFill="1" applyBorder="1" applyAlignment="1">
      <alignment horizontal="right"/>
    </xf>
    <xf numFmtId="1" fontId="12" fillId="0" borderId="20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1" fontId="11" fillId="0" borderId="24" xfId="0" applyNumberFormat="1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0" xfId="0" applyNumberFormat="1" applyFont="1" applyFill="1" applyBorder="1" applyAlignment="1">
      <alignment horizontal="center" vertical="center"/>
    </xf>
    <xf numFmtId="0" fontId="12" fillId="0" borderId="2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  <xf numFmtId="164" fontId="11" fillId="3" borderId="6" xfId="0" applyNumberFormat="1" applyFont="1" applyFill="1" applyBorder="1" applyAlignment="1"/>
    <xf numFmtId="164" fontId="11" fillId="0" borderId="34" xfId="0" applyNumberFormat="1" applyFont="1" applyFill="1" applyBorder="1" applyAlignment="1"/>
    <xf numFmtId="164" fontId="11" fillId="0" borderId="35" xfId="0" applyNumberFormat="1" applyFont="1" applyFill="1" applyBorder="1" applyAlignment="1"/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zoomScaleNormal="100" workbookViewId="0">
      <selection activeCell="G16" sqref="G16"/>
    </sheetView>
  </sheetViews>
  <sheetFormatPr defaultRowHeight="12.75"/>
  <cols>
    <col min="1" max="7" width="9" style="3"/>
    <col min="8" max="8" width="10.5" style="3" customWidth="1"/>
    <col min="9" max="9" width="6.25" style="3" customWidth="1"/>
    <col min="10" max="16384" width="9" style="3"/>
  </cols>
  <sheetData>
    <row r="1" spans="1:2">
      <c r="A1" s="6" t="s">
        <v>25</v>
      </c>
    </row>
    <row r="2" spans="1:2">
      <c r="A2" s="1" t="s">
        <v>137</v>
      </c>
      <c r="B2" s="7"/>
    </row>
    <row r="3" spans="1:2">
      <c r="A3" s="8"/>
      <c r="B3" s="7"/>
    </row>
    <row r="4" spans="1:2" ht="17.25" customHeight="1">
      <c r="A4" s="2" t="s">
        <v>26</v>
      </c>
    </row>
    <row r="5" spans="1:2" ht="17.25" customHeight="1">
      <c r="A5" s="4" t="s">
        <v>168</v>
      </c>
    </row>
    <row r="6" spans="1:2" ht="17.25" customHeight="1">
      <c r="A6" s="2" t="s">
        <v>50</v>
      </c>
    </row>
    <row r="7" spans="1:2" ht="17.25" customHeight="1">
      <c r="A7" s="4" t="s">
        <v>167</v>
      </c>
    </row>
    <row r="8" spans="1:2" ht="17.25" customHeight="1">
      <c r="A8" s="2" t="str">
        <f>'3'!$A$1</f>
        <v xml:space="preserve">TABL. 3. DOCHODY, WYDATKI  I WYNIK  BUDŻETÓW  POWIATÓW </v>
      </c>
    </row>
    <row r="9" spans="1:2" ht="17.25" customHeight="1">
      <c r="A9" s="4" t="s">
        <v>166</v>
      </c>
    </row>
    <row r="10" spans="1:2" ht="17.25" customHeight="1">
      <c r="A10" s="2" t="str">
        <f>'4'!$A$1</f>
        <v>TABL. 4. DOCHODY,  WYDATKI  I  WYNIK  BUDŻETÓW  MIAST  NA  PRAWACH  POWIATU</v>
      </c>
    </row>
    <row r="11" spans="1:2" ht="17.25" customHeight="1">
      <c r="A11" s="4" t="s">
        <v>169</v>
      </c>
    </row>
    <row r="12" spans="1:2" ht="17.25" customHeight="1">
      <c r="A12" s="2" t="str">
        <f>'5'!$A$1</f>
        <v>TABL. 5. DOCHODY,  WYDATKI  I  WYNIK  BUDŻETÓW  WOJEWÓDZTW</v>
      </c>
    </row>
    <row r="13" spans="1:2" ht="17.25" customHeight="1">
      <c r="A13" s="4" t="s">
        <v>140</v>
      </c>
    </row>
    <row r="14" spans="1:2" ht="17.25" customHeight="1">
      <c r="A14" s="5"/>
    </row>
  </sheetData>
  <phoneticPr fontId="0" type="noConversion"/>
  <hyperlinks>
    <hyperlink ref="A4" location="'1'!A1" display="TABL. 1. DOCHODY,  WYDATKI  I  WYNIK  BUDŻETÓW  JEDNOSTEK  SAMORZADU  TERYTORIALNEGO" xr:uid="{00000000-0004-0000-0000-000000000000}"/>
    <hyperlink ref="A6" location="'2'!W1K1" display="TABL. 2. DOCHODY, WYDATKI  I WYNIK  BUDŻETÓW  GMIN  RAZEM 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72"/>
  <sheetViews>
    <sheetView topLeftCell="O37" zoomScaleNormal="100" zoomScaleSheetLayoutView="80" workbookViewId="0">
      <selection activeCell="A55" sqref="A55"/>
    </sheetView>
  </sheetViews>
  <sheetFormatPr defaultRowHeight="12"/>
  <cols>
    <col min="1" max="1" width="34" style="88" customWidth="1"/>
    <col min="2" max="17" width="8.625" style="45" customWidth="1"/>
    <col min="18" max="18" width="7.75" style="45" bestFit="1" customWidth="1"/>
    <col min="19" max="20" width="7.75" style="45" customWidth="1"/>
    <col min="21" max="21" width="33.25" style="28" customWidth="1"/>
    <col min="22" max="23" width="9" style="57" hidden="1" customWidth="1"/>
    <col min="24" max="24" width="4.125" style="52" hidden="1" customWidth="1"/>
    <col min="25" max="45" width="9" style="57"/>
    <col min="46" max="16384" width="9" style="45"/>
  </cols>
  <sheetData>
    <row r="1" spans="1:25">
      <c r="A1" s="55" t="s">
        <v>26</v>
      </c>
      <c r="B1" s="56"/>
      <c r="C1" s="56"/>
      <c r="D1" s="56"/>
      <c r="E1" s="56"/>
      <c r="F1" s="56"/>
      <c r="G1" s="56"/>
      <c r="H1" s="56"/>
      <c r="I1" s="56"/>
    </row>
    <row r="2" spans="1:25" ht="12.75" thickBot="1">
      <c r="A2" s="28" t="s">
        <v>126</v>
      </c>
      <c r="B2" s="56"/>
      <c r="C2" s="56"/>
      <c r="D2" s="56"/>
      <c r="E2" s="56"/>
      <c r="F2" s="56"/>
      <c r="G2" s="56"/>
      <c r="H2" s="56"/>
    </row>
    <row r="3" spans="1:25">
      <c r="A3" s="190" t="s">
        <v>0</v>
      </c>
      <c r="B3" s="58">
        <v>2003</v>
      </c>
      <c r="C3" s="59">
        <v>2004</v>
      </c>
      <c r="D3" s="59">
        <v>2005</v>
      </c>
      <c r="E3" s="59">
        <v>2006</v>
      </c>
      <c r="F3" s="60">
        <v>2007</v>
      </c>
      <c r="G3" s="59">
        <v>2008</v>
      </c>
      <c r="H3" s="60">
        <v>2009</v>
      </c>
      <c r="I3" s="59">
        <v>2010</v>
      </c>
      <c r="J3" s="59">
        <v>2011</v>
      </c>
      <c r="K3" s="59">
        <v>2012</v>
      </c>
      <c r="L3" s="59">
        <v>2013</v>
      </c>
      <c r="M3" s="59">
        <v>2014</v>
      </c>
      <c r="N3" s="9">
        <v>2015</v>
      </c>
      <c r="O3" s="59">
        <v>2016</v>
      </c>
      <c r="P3" s="9">
        <v>2017</v>
      </c>
      <c r="Q3" s="60">
        <v>2018</v>
      </c>
      <c r="R3" s="9">
        <v>2019</v>
      </c>
      <c r="S3" s="60">
        <v>2020</v>
      </c>
      <c r="T3" s="119">
        <v>2021</v>
      </c>
      <c r="U3" s="188" t="s">
        <v>62</v>
      </c>
    </row>
    <row r="4" spans="1:25" ht="15" customHeight="1" thickBot="1">
      <c r="A4" s="191"/>
      <c r="B4" s="192" t="s">
        <v>161</v>
      </c>
      <c r="C4" s="193"/>
      <c r="D4" s="193"/>
      <c r="E4" s="193"/>
      <c r="F4" s="193"/>
      <c r="G4" s="194" t="s">
        <v>162</v>
      </c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5"/>
      <c r="U4" s="189"/>
    </row>
    <row r="5" spans="1:25" ht="14.25" customHeight="1">
      <c r="A5" s="61" t="s">
        <v>29</v>
      </c>
      <c r="B5" s="10">
        <v>79140.399999999994</v>
      </c>
      <c r="C5" s="11">
        <v>91504</v>
      </c>
      <c r="D5" s="11">
        <v>102911.9</v>
      </c>
      <c r="E5" s="11">
        <v>117040.2</v>
      </c>
      <c r="F5" s="11">
        <v>131380.20000000001</v>
      </c>
      <c r="G5" s="11">
        <v>142568.98770999999</v>
      </c>
      <c r="H5" s="62">
        <v>154842.46123126001</v>
      </c>
      <c r="I5" s="62">
        <v>162796.58440292999</v>
      </c>
      <c r="J5" s="62">
        <v>171309.12880139</v>
      </c>
      <c r="K5" s="62">
        <v>177413.49084593999</v>
      </c>
      <c r="L5" s="80">
        <v>183458.28071019001</v>
      </c>
      <c r="M5" s="153">
        <v>194337.18805885001</v>
      </c>
      <c r="N5" s="153">
        <v>199018.94899462</v>
      </c>
      <c r="O5" s="153">
        <v>213668.93036017002</v>
      </c>
      <c r="P5" s="153">
        <v>229878.74093659999</v>
      </c>
      <c r="Q5" s="153">
        <v>251846.41858368</v>
      </c>
      <c r="R5" s="65">
        <v>278507.11359026004</v>
      </c>
      <c r="S5" s="164">
        <v>304930.10649307002</v>
      </c>
      <c r="T5" s="165">
        <v>333409.10556512</v>
      </c>
      <c r="U5" s="29" t="s">
        <v>77</v>
      </c>
    </row>
    <row r="6" spans="1:25">
      <c r="A6" s="26" t="s">
        <v>127</v>
      </c>
      <c r="B6" s="12">
        <v>33257.800000000003</v>
      </c>
      <c r="C6" s="13">
        <v>45975</v>
      </c>
      <c r="D6" s="13">
        <v>52091.5</v>
      </c>
      <c r="E6" s="13">
        <v>58580.000000000007</v>
      </c>
      <c r="F6" s="13">
        <v>68693.5</v>
      </c>
      <c r="G6" s="13">
        <v>78344.899720000001</v>
      </c>
      <c r="H6" s="66">
        <v>75297.351734619995</v>
      </c>
      <c r="I6" s="66">
        <v>78587.973501839995</v>
      </c>
      <c r="J6" s="66">
        <v>83644.055617089994</v>
      </c>
      <c r="K6" s="66">
        <v>87091.25446348</v>
      </c>
      <c r="L6" s="20">
        <v>91800.308975609994</v>
      </c>
      <c r="M6" s="20">
        <v>98592.704966100006</v>
      </c>
      <c r="N6" s="20">
        <v>103441.04926728</v>
      </c>
      <c r="O6" s="20">
        <v>106683.46869730001</v>
      </c>
      <c r="P6" s="20">
        <v>113245.27268595</v>
      </c>
      <c r="Q6" s="20">
        <v>124042.14438238001</v>
      </c>
      <c r="R6" s="20">
        <v>135768.58771048</v>
      </c>
      <c r="S6" s="83">
        <v>146356.48398279</v>
      </c>
      <c r="T6" s="166">
        <v>158619.64788316999</v>
      </c>
      <c r="U6" s="30" t="s">
        <v>76</v>
      </c>
    </row>
    <row r="7" spans="1:25" ht="24">
      <c r="A7" s="17" t="s">
        <v>159</v>
      </c>
      <c r="B7" s="12">
        <v>10304.4</v>
      </c>
      <c r="C7" s="13">
        <v>20003.900000000001</v>
      </c>
      <c r="D7" s="13">
        <v>22789.200000000001</v>
      </c>
      <c r="E7" s="13">
        <v>26572.3</v>
      </c>
      <c r="F7" s="13">
        <v>33216.300000000003</v>
      </c>
      <c r="G7" s="13">
        <v>36009.144910000003</v>
      </c>
      <c r="H7" s="66">
        <v>33593.945329180002</v>
      </c>
      <c r="I7" s="66">
        <v>33016.097047119998</v>
      </c>
      <c r="J7" s="66">
        <v>36307.070431100001</v>
      </c>
      <c r="K7" s="66">
        <v>37613.159273069999</v>
      </c>
      <c r="L7" s="20">
        <v>38760.90980437</v>
      </c>
      <c r="M7" s="20">
        <v>41545.88432343</v>
      </c>
      <c r="N7" s="20">
        <v>45176.246282740001</v>
      </c>
      <c r="O7" s="20">
        <v>48549.3</v>
      </c>
      <c r="P7" s="20">
        <v>53266.533666930001</v>
      </c>
      <c r="Q7" s="20">
        <v>60605.553521959999</v>
      </c>
      <c r="R7" s="20">
        <v>67041.91363286</v>
      </c>
      <c r="S7" s="83">
        <v>66403.097129269998</v>
      </c>
      <c r="T7" s="166">
        <v>76381.395071870007</v>
      </c>
      <c r="U7" s="31" t="s">
        <v>160</v>
      </c>
      <c r="Y7" s="158"/>
    </row>
    <row r="8" spans="1:25">
      <c r="A8" s="68" t="s">
        <v>20</v>
      </c>
      <c r="B8" s="12">
        <v>785.3</v>
      </c>
      <c r="C8" s="13">
        <v>4925</v>
      </c>
      <c r="D8" s="13">
        <v>5026.5</v>
      </c>
      <c r="E8" s="13">
        <v>6007</v>
      </c>
      <c r="F8" s="13">
        <v>7615.8</v>
      </c>
      <c r="G8" s="13">
        <v>7474.1577200000002</v>
      </c>
      <c r="H8" s="66">
        <v>6616.9154191800008</v>
      </c>
      <c r="I8" s="66">
        <v>6121.74030012</v>
      </c>
      <c r="J8" s="66">
        <v>6876.87202213</v>
      </c>
      <c r="K8" s="66">
        <v>6800.64585807</v>
      </c>
      <c r="L8" s="20">
        <v>6300.1307093699997</v>
      </c>
      <c r="M8" s="20">
        <v>6440.48225843</v>
      </c>
      <c r="N8" s="20">
        <v>7076.1441417400001</v>
      </c>
      <c r="O8" s="20">
        <v>7441.1985391999997</v>
      </c>
      <c r="P8" s="20">
        <v>8381.1040839300003</v>
      </c>
      <c r="Q8" s="20">
        <v>9697.6334909599991</v>
      </c>
      <c r="R8" s="20">
        <v>10901.635388860001</v>
      </c>
      <c r="S8" s="83">
        <v>11325.482541269999</v>
      </c>
      <c r="T8" s="166">
        <v>14299.975171870001</v>
      </c>
      <c r="U8" s="32" t="s">
        <v>141</v>
      </c>
    </row>
    <row r="9" spans="1:25">
      <c r="A9" s="68" t="s">
        <v>16</v>
      </c>
      <c r="B9" s="12">
        <v>9519.1</v>
      </c>
      <c r="C9" s="13">
        <v>15078.9</v>
      </c>
      <c r="D9" s="13">
        <v>17762.7</v>
      </c>
      <c r="E9" s="13">
        <v>20565.300000000003</v>
      </c>
      <c r="F9" s="13">
        <v>25600.400000000001</v>
      </c>
      <c r="G9" s="13">
        <v>28534.98719</v>
      </c>
      <c r="H9" s="66">
        <v>26977.029910000001</v>
      </c>
      <c r="I9" s="66">
        <v>26894.356747000002</v>
      </c>
      <c r="J9" s="66">
        <v>29430.198409000001</v>
      </c>
      <c r="K9" s="66">
        <v>30812.513415000001</v>
      </c>
      <c r="L9" s="20">
        <v>32460.779095000002</v>
      </c>
      <c r="M9" s="20">
        <v>35105.402065000002</v>
      </c>
      <c r="N9" s="20">
        <v>38100.102141000003</v>
      </c>
      <c r="O9" s="20">
        <v>41108.133705</v>
      </c>
      <c r="P9" s="20">
        <v>44885.429582999997</v>
      </c>
      <c r="Q9" s="20">
        <v>50907.920031000001</v>
      </c>
      <c r="R9" s="20">
        <v>56140.278244000001</v>
      </c>
      <c r="S9" s="83">
        <v>55077.614587999997</v>
      </c>
      <c r="T9" s="166">
        <v>62081.419900000001</v>
      </c>
      <c r="U9" s="33" t="s">
        <v>142</v>
      </c>
    </row>
    <row r="10" spans="1:25">
      <c r="A10" s="25" t="s">
        <v>1</v>
      </c>
      <c r="B10" s="12">
        <v>10123.299999999999</v>
      </c>
      <c r="C10" s="13">
        <v>10953.5</v>
      </c>
      <c r="D10" s="13">
        <v>11668.6</v>
      </c>
      <c r="E10" s="13">
        <v>12156.8</v>
      </c>
      <c r="F10" s="13">
        <v>12702.4</v>
      </c>
      <c r="G10" s="13">
        <v>13447.423269999999</v>
      </c>
      <c r="H10" s="66">
        <v>14189.93667046</v>
      </c>
      <c r="I10" s="66">
        <v>15122.136973879999</v>
      </c>
      <c r="J10" s="66">
        <v>16253.131588329999</v>
      </c>
      <c r="K10" s="66">
        <v>17602.654354939998</v>
      </c>
      <c r="L10" s="20">
        <v>18729.408917339999</v>
      </c>
      <c r="M10" s="20">
        <v>19532.020159290001</v>
      </c>
      <c r="N10" s="20">
        <v>20171.305299430001</v>
      </c>
      <c r="O10" s="20">
        <v>20774.468288330001</v>
      </c>
      <c r="P10" s="20">
        <v>21828.968300569999</v>
      </c>
      <c r="Q10" s="20">
        <v>22617.357809159999</v>
      </c>
      <c r="R10" s="20">
        <v>23299.278069779997</v>
      </c>
      <c r="S10" s="83">
        <v>24215.878170010001</v>
      </c>
      <c r="T10" s="166">
        <v>26117.025842629999</v>
      </c>
      <c r="U10" s="34" t="s">
        <v>143</v>
      </c>
    </row>
    <row r="11" spans="1:25">
      <c r="A11" s="25" t="s">
        <v>2</v>
      </c>
      <c r="B11" s="12">
        <v>878.2</v>
      </c>
      <c r="C11" s="13">
        <v>921.8</v>
      </c>
      <c r="D11" s="13">
        <v>966.8</v>
      </c>
      <c r="E11" s="13">
        <v>809.09999999999991</v>
      </c>
      <c r="F11" s="13">
        <v>931.5</v>
      </c>
      <c r="G11" s="13">
        <v>1227.9417900000001</v>
      </c>
      <c r="H11" s="66">
        <v>1238.5007661099999</v>
      </c>
      <c r="I11" s="66">
        <v>989.44835873</v>
      </c>
      <c r="J11" s="66">
        <v>1062.2921391299999</v>
      </c>
      <c r="K11" s="66">
        <v>1545.8938119000002</v>
      </c>
      <c r="L11" s="20">
        <v>1665.2412905000001</v>
      </c>
      <c r="M11" s="20">
        <v>1653.5348633699998</v>
      </c>
      <c r="N11" s="20">
        <v>1592.9729974000002</v>
      </c>
      <c r="O11" s="20">
        <v>1513.4581623800002</v>
      </c>
      <c r="P11" s="20">
        <v>1485.1856007399999</v>
      </c>
      <c r="Q11" s="20">
        <v>1482.0549020199999</v>
      </c>
      <c r="R11" s="20">
        <v>1536.5983407599999</v>
      </c>
      <c r="S11" s="83">
        <v>1619.20571262</v>
      </c>
      <c r="T11" s="166">
        <v>1649.1228415400001</v>
      </c>
      <c r="U11" s="34" t="s">
        <v>144</v>
      </c>
    </row>
    <row r="12" spans="1:25">
      <c r="A12" s="25" t="s">
        <v>3</v>
      </c>
      <c r="B12" s="12">
        <v>571.5</v>
      </c>
      <c r="C12" s="13">
        <v>616.4</v>
      </c>
      <c r="D12" s="13">
        <v>661.8</v>
      </c>
      <c r="E12" s="13">
        <v>724</v>
      </c>
      <c r="F12" s="13">
        <v>812.6</v>
      </c>
      <c r="G12" s="13">
        <v>827.10411999999997</v>
      </c>
      <c r="H12" s="66">
        <v>840.46041762000004</v>
      </c>
      <c r="I12" s="66">
        <v>856.91519287999995</v>
      </c>
      <c r="J12" s="66">
        <v>884.37260792999996</v>
      </c>
      <c r="K12" s="66">
        <v>916.75743869000007</v>
      </c>
      <c r="L12" s="66">
        <v>940.91780627999992</v>
      </c>
      <c r="M12" s="66">
        <v>974.31884717999992</v>
      </c>
      <c r="N12" s="66">
        <v>1015.46665926</v>
      </c>
      <c r="O12" s="66">
        <v>1055.2240777899999</v>
      </c>
      <c r="P12" s="66">
        <v>1092.4131975799999</v>
      </c>
      <c r="Q12" s="66">
        <v>1134.6148099300001</v>
      </c>
      <c r="R12" s="66">
        <v>1169.8115989800001</v>
      </c>
      <c r="S12" s="87">
        <v>1168.7266415700001</v>
      </c>
      <c r="T12" s="167">
        <v>1238.6145458799999</v>
      </c>
      <c r="U12" s="34" t="s">
        <v>145</v>
      </c>
    </row>
    <row r="13" spans="1:25">
      <c r="A13" s="25" t="s">
        <v>4</v>
      </c>
      <c r="B13" s="12">
        <v>442.2</v>
      </c>
      <c r="C13" s="13">
        <v>575.1</v>
      </c>
      <c r="D13" s="13">
        <v>519.29999999999995</v>
      </c>
      <c r="E13" s="13">
        <v>622.6</v>
      </c>
      <c r="F13" s="13">
        <v>600.79999999999995</v>
      </c>
      <c r="G13" s="13">
        <v>630.20618999999999</v>
      </c>
      <c r="H13" s="66">
        <v>519.10372558999995</v>
      </c>
      <c r="I13" s="66">
        <v>508.94277036</v>
      </c>
      <c r="J13" s="66">
        <v>490.24988191</v>
      </c>
      <c r="K13" s="66">
        <v>485.49183123</v>
      </c>
      <c r="L13" s="66">
        <v>488.78603413000002</v>
      </c>
      <c r="M13" s="66">
        <v>501.43666022000002</v>
      </c>
      <c r="N13" s="66">
        <v>408.74778908999997</v>
      </c>
      <c r="O13" s="66">
        <v>430.00031074000003</v>
      </c>
      <c r="P13" s="66">
        <v>461.29740333000001</v>
      </c>
      <c r="Q13" s="66">
        <v>477.07455450999998</v>
      </c>
      <c r="R13" s="66">
        <v>502.42496616000005</v>
      </c>
      <c r="S13" s="87">
        <v>485.55101961000003</v>
      </c>
      <c r="T13" s="167">
        <v>578.97362944999998</v>
      </c>
      <c r="U13" s="34" t="s">
        <v>63</v>
      </c>
    </row>
    <row r="14" spans="1:25">
      <c r="A14" s="25" t="s">
        <v>52</v>
      </c>
      <c r="B14" s="12">
        <v>957.9</v>
      </c>
      <c r="C14" s="13">
        <v>1053</v>
      </c>
      <c r="D14" s="13">
        <v>1194.5</v>
      </c>
      <c r="E14" s="13">
        <v>1595.5</v>
      </c>
      <c r="F14" s="13">
        <v>2608.6</v>
      </c>
      <c r="G14" s="13">
        <v>2286.0036100000002</v>
      </c>
      <c r="H14" s="66">
        <v>1698.26033803</v>
      </c>
      <c r="I14" s="66">
        <v>1893.27893569</v>
      </c>
      <c r="J14" s="66">
        <v>1773.7968152400001</v>
      </c>
      <c r="K14" s="66">
        <v>1492.3511157299999</v>
      </c>
      <c r="L14" s="66">
        <v>1628.7370415</v>
      </c>
      <c r="M14" s="66">
        <v>1797.61079477</v>
      </c>
      <c r="N14" s="66">
        <v>1749.1376772399999</v>
      </c>
      <c r="O14" s="66">
        <v>2171.5132911300002</v>
      </c>
      <c r="P14" s="66">
        <v>2550.6088583200003</v>
      </c>
      <c r="Q14" s="66">
        <v>2747.7407326900002</v>
      </c>
      <c r="R14" s="66">
        <v>2926.6162559999998</v>
      </c>
      <c r="S14" s="87">
        <v>3004.8339500799998</v>
      </c>
      <c r="T14" s="167">
        <v>4482.6870878899999</v>
      </c>
      <c r="U14" s="35" t="s">
        <v>64</v>
      </c>
    </row>
    <row r="15" spans="1:25">
      <c r="A15" s="25" t="s">
        <v>5</v>
      </c>
      <c r="B15" s="12">
        <v>3359.5</v>
      </c>
      <c r="C15" s="13">
        <v>3832.9</v>
      </c>
      <c r="D15" s="13">
        <v>4334</v>
      </c>
      <c r="E15" s="13">
        <v>5659.6999999999989</v>
      </c>
      <c r="F15" s="13">
        <v>6393.7</v>
      </c>
      <c r="G15" s="13">
        <v>6149.5147200000001</v>
      </c>
      <c r="H15" s="66">
        <v>5683.7224236100001</v>
      </c>
      <c r="I15" s="66">
        <v>6353.53538647</v>
      </c>
      <c r="J15" s="66">
        <v>6452.1685009700004</v>
      </c>
      <c r="K15" s="66">
        <v>6945.3006829200003</v>
      </c>
      <c r="L15" s="66">
        <v>7563.3097774999997</v>
      </c>
      <c r="M15" s="66">
        <v>7994.0798243199997</v>
      </c>
      <c r="N15" s="66">
        <v>7462.9400096899999</v>
      </c>
      <c r="O15" s="66">
        <v>7354.0907644999998</v>
      </c>
      <c r="P15" s="66">
        <v>7439.1707929300001</v>
      </c>
      <c r="Q15" s="66">
        <v>7700.3589532899996</v>
      </c>
      <c r="R15" s="66">
        <v>7492.89684313</v>
      </c>
      <c r="S15" s="87">
        <v>8023.3876558399998</v>
      </c>
      <c r="T15" s="167">
        <v>10039.354024210001</v>
      </c>
      <c r="U15" s="34" t="s">
        <v>65</v>
      </c>
    </row>
    <row r="16" spans="1:25" ht="24">
      <c r="A16" s="70" t="s">
        <v>81</v>
      </c>
      <c r="B16" s="12">
        <v>1468.7</v>
      </c>
      <c r="C16" s="13">
        <v>1497.8</v>
      </c>
      <c r="D16" s="13">
        <v>1770.9</v>
      </c>
      <c r="E16" s="13">
        <v>2004.4</v>
      </c>
      <c r="F16" s="13">
        <v>2013.6</v>
      </c>
      <c r="G16" s="13">
        <v>2142.1088100000002</v>
      </c>
      <c r="H16" s="66">
        <v>2473.7013848699999</v>
      </c>
      <c r="I16" s="66">
        <v>2614.8078954600001</v>
      </c>
      <c r="J16" s="66">
        <v>2833.2043493400001</v>
      </c>
      <c r="K16" s="66">
        <v>3009.1704419099997</v>
      </c>
      <c r="L16" s="71">
        <v>3228.64346789</v>
      </c>
      <c r="M16" s="66">
        <v>3356.46635423</v>
      </c>
      <c r="N16" s="66">
        <v>3412.58322825</v>
      </c>
      <c r="O16" s="66">
        <v>3496.5384612100002</v>
      </c>
      <c r="P16" s="66">
        <v>3544.1894185700003</v>
      </c>
      <c r="Q16" s="66">
        <v>3605.0890109899997</v>
      </c>
      <c r="R16" s="66">
        <v>3715.4143128400001</v>
      </c>
      <c r="S16" s="72">
        <v>3612.9610650599998</v>
      </c>
      <c r="T16" s="167">
        <v>3901.2364512700001</v>
      </c>
      <c r="U16" s="36" t="s">
        <v>66</v>
      </c>
    </row>
    <row r="17" spans="1:45" ht="24">
      <c r="A17" s="17" t="s">
        <v>90</v>
      </c>
      <c r="B17" s="12">
        <v>1205.7</v>
      </c>
      <c r="C17" s="66">
        <v>1105.3</v>
      </c>
      <c r="D17" s="66">
        <v>2797.5</v>
      </c>
      <c r="E17" s="66">
        <v>4303.3999999999996</v>
      </c>
      <c r="F17" s="66">
        <v>5441</v>
      </c>
      <c r="G17" s="66">
        <v>3839.7212500000001</v>
      </c>
      <c r="H17" s="66">
        <v>2816.4015101199998</v>
      </c>
      <c r="I17" s="66">
        <v>2476.2033862500002</v>
      </c>
      <c r="J17" s="66">
        <v>2488.73002107</v>
      </c>
      <c r="K17" s="66">
        <v>1966.2561918399999</v>
      </c>
      <c r="L17" s="71">
        <v>1395.73984071</v>
      </c>
      <c r="M17" s="66">
        <v>1384.0485802000001</v>
      </c>
      <c r="N17" s="66">
        <v>1384.2044096900001</v>
      </c>
      <c r="O17" s="66">
        <v>561.45708196999999</v>
      </c>
      <c r="P17" s="66">
        <v>614.06101425999998</v>
      </c>
      <c r="Q17" s="66">
        <v>1046.046188</v>
      </c>
      <c r="R17" s="66">
        <v>1030.05517014</v>
      </c>
      <c r="S17" s="72">
        <v>10039.71731727</v>
      </c>
      <c r="T17" s="167">
        <v>1875.09836337</v>
      </c>
      <c r="U17" s="37" t="s">
        <v>146</v>
      </c>
    </row>
    <row r="18" spans="1:45">
      <c r="A18" s="26" t="s">
        <v>6</v>
      </c>
      <c r="B18" s="12">
        <v>11985.4</v>
      </c>
      <c r="C18" s="13">
        <v>11928.4</v>
      </c>
      <c r="D18" s="13">
        <v>13921.2</v>
      </c>
      <c r="E18" s="13">
        <v>17754.7</v>
      </c>
      <c r="F18" s="13">
        <v>18784.599999999999</v>
      </c>
      <c r="G18" s="13">
        <v>22109.319869999999</v>
      </c>
      <c r="H18" s="66">
        <v>22531.549742479994</v>
      </c>
      <c r="I18" s="66">
        <v>23899.363928729999</v>
      </c>
      <c r="J18" s="66">
        <v>23356.82674303</v>
      </c>
      <c r="K18" s="66">
        <v>22487.56614834</v>
      </c>
      <c r="L18" s="71">
        <v>23863.038686979999</v>
      </c>
      <c r="M18" s="66">
        <v>25810.936087319998</v>
      </c>
      <c r="N18" s="66">
        <v>26147.115872390001</v>
      </c>
      <c r="O18" s="66">
        <v>44672.347543390002</v>
      </c>
      <c r="P18" s="66">
        <v>51245.664406480006</v>
      </c>
      <c r="Q18" s="66">
        <v>52129.189930449997</v>
      </c>
      <c r="R18" s="66">
        <v>60133.436840640003</v>
      </c>
      <c r="S18" s="72">
        <v>69873.394018039995</v>
      </c>
      <c r="T18" s="167">
        <v>69413.921081830005</v>
      </c>
      <c r="U18" s="38" t="s">
        <v>91</v>
      </c>
    </row>
    <row r="19" spans="1:45">
      <c r="A19" s="25" t="s">
        <v>30</v>
      </c>
      <c r="B19" s="12">
        <v>6509.8</v>
      </c>
      <c r="C19" s="13">
        <v>8044.2</v>
      </c>
      <c r="D19" s="13">
        <v>9837.5</v>
      </c>
      <c r="E19" s="13">
        <v>12702.5</v>
      </c>
      <c r="F19" s="13">
        <v>13668.6</v>
      </c>
      <c r="G19" s="13">
        <v>14624.499330000001</v>
      </c>
      <c r="H19" s="66">
        <v>14583.61934788</v>
      </c>
      <c r="I19" s="66">
        <v>16828.555327149999</v>
      </c>
      <c r="J19" s="66">
        <v>16535.946613399999</v>
      </c>
      <c r="K19" s="66">
        <v>16711.59785514</v>
      </c>
      <c r="L19" s="71">
        <v>16861.067729860002</v>
      </c>
      <c r="M19" s="66">
        <v>17951.160991959998</v>
      </c>
      <c r="N19" s="66">
        <v>17834.261721319999</v>
      </c>
      <c r="O19" s="66">
        <v>36896.649039759999</v>
      </c>
      <c r="P19" s="66">
        <v>43832.525893470003</v>
      </c>
      <c r="Q19" s="66">
        <v>43828.245016519999</v>
      </c>
      <c r="R19" s="66">
        <v>53080.452918269999</v>
      </c>
      <c r="S19" s="72">
        <v>63582.263264009998</v>
      </c>
      <c r="T19" s="167">
        <v>63086.584137209997</v>
      </c>
      <c r="U19" s="39" t="s">
        <v>68</v>
      </c>
    </row>
    <row r="20" spans="1:45" ht="48">
      <c r="A20" s="17" t="s">
        <v>123</v>
      </c>
      <c r="B20" s="19" t="s">
        <v>61</v>
      </c>
      <c r="C20" s="20" t="s">
        <v>61</v>
      </c>
      <c r="D20" s="20" t="s">
        <v>61</v>
      </c>
      <c r="E20" s="20" t="s">
        <v>61</v>
      </c>
      <c r="F20" s="20" t="s">
        <v>61</v>
      </c>
      <c r="G20" s="20" t="s">
        <v>61</v>
      </c>
      <c r="H20" s="74" t="s">
        <v>61</v>
      </c>
      <c r="I20" s="74" t="s">
        <v>61</v>
      </c>
      <c r="J20" s="74" t="s">
        <v>61</v>
      </c>
      <c r="K20" s="74" t="s">
        <v>61</v>
      </c>
      <c r="L20" s="105" t="s">
        <v>61</v>
      </c>
      <c r="M20" s="74" t="s">
        <v>61</v>
      </c>
      <c r="N20" s="74" t="s">
        <v>61</v>
      </c>
      <c r="O20" s="66">
        <v>17617.990000000002</v>
      </c>
      <c r="P20" s="66">
        <v>23766.647551540002</v>
      </c>
      <c r="Q20" s="66">
        <v>22757.864924220001</v>
      </c>
      <c r="R20" s="66">
        <v>31162.638364480001</v>
      </c>
      <c r="S20" s="72">
        <v>40626.915153369999</v>
      </c>
      <c r="T20" s="167">
        <v>40577.479069469999</v>
      </c>
      <c r="U20" s="40" t="s">
        <v>148</v>
      </c>
    </row>
    <row r="21" spans="1:45">
      <c r="A21" s="73" t="s">
        <v>82</v>
      </c>
      <c r="B21" s="12">
        <v>5341.7</v>
      </c>
      <c r="C21" s="13">
        <v>3613</v>
      </c>
      <c r="D21" s="13">
        <v>3854.1</v>
      </c>
      <c r="E21" s="13">
        <v>4896.6000000000004</v>
      </c>
      <c r="F21" s="13">
        <v>4906.7</v>
      </c>
      <c r="G21" s="13">
        <v>7259.4909799999996</v>
      </c>
      <c r="H21" s="66">
        <v>5896.4642680699999</v>
      </c>
      <c r="I21" s="66">
        <v>6915.7878959199998</v>
      </c>
      <c r="J21" s="66">
        <v>6754.1727441899993</v>
      </c>
      <c r="K21" s="66">
        <v>5733.2334416700005</v>
      </c>
      <c r="L21" s="71">
        <v>6954.6214464099994</v>
      </c>
      <c r="M21" s="66">
        <v>7815.1401735200006</v>
      </c>
      <c r="N21" s="66">
        <v>8241.4003378800007</v>
      </c>
      <c r="O21" s="66">
        <v>7715.4168509600004</v>
      </c>
      <c r="P21" s="66">
        <v>7357.0701849399993</v>
      </c>
      <c r="Q21" s="66">
        <v>8225.9028712399995</v>
      </c>
      <c r="R21" s="66">
        <v>6930.30170791</v>
      </c>
      <c r="S21" s="72">
        <v>6152.3779035699999</v>
      </c>
      <c r="T21" s="167">
        <v>6129.2115217700002</v>
      </c>
      <c r="U21" s="38" t="s">
        <v>67</v>
      </c>
    </row>
    <row r="22" spans="1:45">
      <c r="A22" s="159" t="s">
        <v>87</v>
      </c>
      <c r="B22" s="19" t="s">
        <v>61</v>
      </c>
      <c r="C22" s="20" t="s">
        <v>61</v>
      </c>
      <c r="D22" s="20" t="s">
        <v>61</v>
      </c>
      <c r="E22" s="20" t="s">
        <v>61</v>
      </c>
      <c r="F22" s="20" t="s">
        <v>61</v>
      </c>
      <c r="G22" s="20" t="s">
        <v>61</v>
      </c>
      <c r="H22" s="74" t="s">
        <v>61</v>
      </c>
      <c r="I22" s="74" t="s">
        <v>61</v>
      </c>
      <c r="J22" s="74" t="s">
        <v>61</v>
      </c>
      <c r="K22" s="74" t="s">
        <v>61</v>
      </c>
      <c r="L22" s="71">
        <v>99.6</v>
      </c>
      <c r="M22" s="66">
        <v>89.781805910000003</v>
      </c>
      <c r="N22" s="66">
        <v>39.032720079999997</v>
      </c>
      <c r="O22" s="66">
        <v>13.100953669999999</v>
      </c>
      <c r="P22" s="66">
        <v>10.18823824</v>
      </c>
      <c r="Q22" s="66">
        <v>6.5596886699999999</v>
      </c>
      <c r="R22" s="66">
        <v>9.3179741499999995</v>
      </c>
      <c r="S22" s="72">
        <v>11.188079070000001</v>
      </c>
      <c r="T22" s="181">
        <v>12.45462006</v>
      </c>
      <c r="U22" s="38" t="s">
        <v>88</v>
      </c>
    </row>
    <row r="23" spans="1:45" ht="48">
      <c r="A23" s="75" t="s">
        <v>51</v>
      </c>
      <c r="B23" s="12">
        <v>133.9</v>
      </c>
      <c r="C23" s="13">
        <v>271.2</v>
      </c>
      <c r="D23" s="13">
        <v>229.6</v>
      </c>
      <c r="E23" s="13">
        <v>155.6</v>
      </c>
      <c r="F23" s="13">
        <v>209.2</v>
      </c>
      <c r="G23" s="13">
        <v>225.32955999999999</v>
      </c>
      <c r="H23" s="66">
        <v>2051.4661265300001</v>
      </c>
      <c r="I23" s="66">
        <v>122.15965848</v>
      </c>
      <c r="J23" s="66">
        <v>66.707385439999996</v>
      </c>
      <c r="K23" s="66">
        <v>42.73485153</v>
      </c>
      <c r="L23" s="71">
        <v>47.349510710000004</v>
      </c>
      <c r="M23" s="66">
        <v>44.634921840000004</v>
      </c>
      <c r="N23" s="66">
        <v>71.453813189999991</v>
      </c>
      <c r="O23" s="66">
        <v>60.28165267</v>
      </c>
      <c r="P23" s="66">
        <v>56.06832807</v>
      </c>
      <c r="Q23" s="66">
        <v>75.042042690000002</v>
      </c>
      <c r="R23" s="66">
        <v>122.68221446</v>
      </c>
      <c r="S23" s="72">
        <v>138.75285045999999</v>
      </c>
      <c r="T23" s="167">
        <v>198.12542285000001</v>
      </c>
      <c r="U23" s="36" t="s">
        <v>150</v>
      </c>
    </row>
    <row r="24" spans="1:45">
      <c r="A24" s="26" t="s">
        <v>39</v>
      </c>
      <c r="B24" s="12">
        <v>503.5</v>
      </c>
      <c r="C24" s="13">
        <v>575.5</v>
      </c>
      <c r="D24" s="13">
        <v>629.70000000000005</v>
      </c>
      <c r="E24" s="13">
        <v>580.9</v>
      </c>
      <c r="F24" s="13">
        <v>526.79999999999995</v>
      </c>
      <c r="G24" s="13">
        <v>664.11845000000005</v>
      </c>
      <c r="H24" s="66">
        <v>697.59013199000003</v>
      </c>
      <c r="I24" s="71">
        <v>683.91463573999999</v>
      </c>
      <c r="J24" s="66">
        <v>566.54920267999989</v>
      </c>
      <c r="K24" s="66">
        <v>717.57520923000004</v>
      </c>
      <c r="L24" s="71">
        <v>519.98772955000004</v>
      </c>
      <c r="M24" s="66">
        <v>720.93907176999994</v>
      </c>
      <c r="N24" s="66">
        <v>777.19581319000008</v>
      </c>
      <c r="O24" s="66">
        <v>553.92532060000008</v>
      </c>
      <c r="P24" s="66">
        <v>521.00345505999996</v>
      </c>
      <c r="Q24" s="66">
        <v>630.91642691999994</v>
      </c>
      <c r="R24" s="66">
        <v>527.89838223000004</v>
      </c>
      <c r="S24" s="72">
        <v>620.97528312999998</v>
      </c>
      <c r="T24" s="167">
        <v>625.23551564000002</v>
      </c>
      <c r="U24" s="38" t="s">
        <v>151</v>
      </c>
    </row>
    <row r="25" spans="1:45">
      <c r="A25" s="18" t="s">
        <v>128</v>
      </c>
      <c r="B25" s="12">
        <v>459.5</v>
      </c>
      <c r="C25" s="13">
        <v>605.6</v>
      </c>
      <c r="D25" s="13">
        <v>1016.2</v>
      </c>
      <c r="E25" s="23">
        <v>1295.9000000000001</v>
      </c>
      <c r="F25" s="13">
        <v>1180.5</v>
      </c>
      <c r="G25" s="13">
        <v>992.54963999999995</v>
      </c>
      <c r="H25" s="66">
        <v>164.53927386000001</v>
      </c>
      <c r="I25" s="66">
        <v>1291.97010789</v>
      </c>
      <c r="J25" s="66">
        <v>2136.6042753399997</v>
      </c>
      <c r="K25" s="66">
        <v>1939.0579828200002</v>
      </c>
      <c r="L25" s="71">
        <v>2059</v>
      </c>
      <c r="M25" s="66">
        <v>2361.8057974900003</v>
      </c>
      <c r="N25" s="66">
        <v>2488.35487418</v>
      </c>
      <c r="O25" s="66">
        <v>2064.8000000000002</v>
      </c>
      <c r="P25" s="66">
        <v>2380.3009587900001</v>
      </c>
      <c r="Q25" s="66">
        <v>2718.5</v>
      </c>
      <c r="R25" s="66">
        <v>2495.6931421500049</v>
      </c>
      <c r="S25" s="72">
        <v>2583.6553641600099</v>
      </c>
      <c r="T25" s="167">
        <v>7655.7614927000004</v>
      </c>
      <c r="U25" s="38" t="s">
        <v>92</v>
      </c>
    </row>
    <row r="26" spans="1:45">
      <c r="A26" s="18" t="s">
        <v>57</v>
      </c>
      <c r="B26" s="19" t="s">
        <v>61</v>
      </c>
      <c r="C26" s="20" t="s">
        <v>61</v>
      </c>
      <c r="D26" s="20" t="s">
        <v>61</v>
      </c>
      <c r="E26" s="20" t="s">
        <v>61</v>
      </c>
      <c r="F26" s="20" t="s">
        <v>61</v>
      </c>
      <c r="G26" s="22" t="s">
        <v>61</v>
      </c>
      <c r="H26" s="13">
        <v>11621.67837</v>
      </c>
      <c r="I26" s="13">
        <v>11195.161819999999</v>
      </c>
      <c r="J26" s="13">
        <v>13257.224020000001</v>
      </c>
      <c r="K26" s="13">
        <v>14520.48655607</v>
      </c>
      <c r="L26" s="23">
        <v>13958.892820040001</v>
      </c>
      <c r="M26" s="13">
        <v>15647.228480170001</v>
      </c>
      <c r="N26" s="13">
        <v>14603.215331339999</v>
      </c>
      <c r="O26" s="13">
        <v>4899.39914899</v>
      </c>
      <c r="P26" s="13">
        <v>1360.2581424500002</v>
      </c>
      <c r="Q26" s="13">
        <v>2070.9035261199997</v>
      </c>
      <c r="R26" s="66">
        <v>2131.8583042700002</v>
      </c>
      <c r="S26" s="72">
        <v>2453.1017467400002</v>
      </c>
      <c r="T26" s="167">
        <v>2060.8090868999998</v>
      </c>
      <c r="U26" s="38" t="s">
        <v>84</v>
      </c>
    </row>
    <row r="27" spans="1:45">
      <c r="A27" s="15" t="s">
        <v>58</v>
      </c>
      <c r="B27" s="19" t="s">
        <v>61</v>
      </c>
      <c r="C27" s="20" t="s">
        <v>61</v>
      </c>
      <c r="D27" s="22" t="s">
        <v>61</v>
      </c>
      <c r="E27" s="20" t="s">
        <v>61</v>
      </c>
      <c r="F27" s="22" t="s">
        <v>61</v>
      </c>
      <c r="G27" s="20" t="s">
        <v>61</v>
      </c>
      <c r="H27" s="13">
        <v>8026.8132299999997</v>
      </c>
      <c r="I27" s="13">
        <v>8366.1042600000001</v>
      </c>
      <c r="J27" s="13">
        <v>10026.05802</v>
      </c>
      <c r="K27" s="13">
        <v>11231.988449370001</v>
      </c>
      <c r="L27" s="13">
        <v>10512.178544959999</v>
      </c>
      <c r="M27" s="23">
        <v>12195.965163229999</v>
      </c>
      <c r="N27" s="13">
        <v>12681.225275879999</v>
      </c>
      <c r="O27" s="13">
        <v>4366.3851455699996</v>
      </c>
      <c r="P27" s="13">
        <v>717.39845122000008</v>
      </c>
      <c r="Q27" s="13">
        <v>1211.2331388099999</v>
      </c>
      <c r="R27" s="13">
        <v>1336.3026254700001</v>
      </c>
      <c r="S27" s="76">
        <v>1517.3332559800001</v>
      </c>
      <c r="T27" s="168">
        <v>1367.03046722</v>
      </c>
      <c r="U27" s="39" t="s">
        <v>85</v>
      </c>
      <c r="AH27" s="57" t="s">
        <v>124</v>
      </c>
    </row>
    <row r="28" spans="1:45" ht="14.25" customHeight="1">
      <c r="A28" s="18" t="s">
        <v>117</v>
      </c>
      <c r="B28" s="19" t="s">
        <v>61</v>
      </c>
      <c r="C28" s="20" t="s">
        <v>61</v>
      </c>
      <c r="D28" s="20" t="s">
        <v>61</v>
      </c>
      <c r="E28" s="20" t="s">
        <v>61</v>
      </c>
      <c r="F28" s="20" t="s">
        <v>61</v>
      </c>
      <c r="G28" s="20" t="s">
        <v>61</v>
      </c>
      <c r="H28" s="20" t="s">
        <v>61</v>
      </c>
      <c r="I28" s="20" t="s">
        <v>61</v>
      </c>
      <c r="J28" s="20" t="s">
        <v>61</v>
      </c>
      <c r="K28" s="20" t="s">
        <v>61</v>
      </c>
      <c r="L28" s="20" t="s">
        <v>61</v>
      </c>
      <c r="M28" s="22" t="s">
        <v>61</v>
      </c>
      <c r="N28" s="13">
        <v>218.71468424</v>
      </c>
      <c r="O28" s="13">
        <v>1758.8825059999999</v>
      </c>
      <c r="P28" s="13">
        <v>6845.4917946599999</v>
      </c>
      <c r="Q28" s="13">
        <v>13825.032141940001</v>
      </c>
      <c r="R28" s="13">
        <v>15704.0908289</v>
      </c>
      <c r="S28" s="76">
        <v>16013.08166337</v>
      </c>
      <c r="T28" s="168">
        <v>12715.338530880001</v>
      </c>
      <c r="U28" s="38" t="s">
        <v>120</v>
      </c>
    </row>
    <row r="29" spans="1:45">
      <c r="A29" s="15" t="s">
        <v>118</v>
      </c>
      <c r="B29" s="19" t="s">
        <v>61</v>
      </c>
      <c r="C29" s="20" t="s">
        <v>61</v>
      </c>
      <c r="D29" s="20" t="s">
        <v>61</v>
      </c>
      <c r="E29" s="20" t="s">
        <v>61</v>
      </c>
      <c r="F29" s="20" t="s">
        <v>61</v>
      </c>
      <c r="G29" s="20" t="s">
        <v>61</v>
      </c>
      <c r="H29" s="20" t="s">
        <v>61</v>
      </c>
      <c r="I29" s="20" t="s">
        <v>61</v>
      </c>
      <c r="J29" s="20" t="s">
        <v>61</v>
      </c>
      <c r="K29" s="20" t="s">
        <v>61</v>
      </c>
      <c r="L29" s="20" t="s">
        <v>61</v>
      </c>
      <c r="M29" s="22" t="s">
        <v>61</v>
      </c>
      <c r="N29" s="13">
        <v>60.830423789999998</v>
      </c>
      <c r="O29" s="13">
        <v>830.18051765999996</v>
      </c>
      <c r="P29" s="13">
        <v>4783.2270110299996</v>
      </c>
      <c r="Q29" s="13">
        <v>11028.458127059999</v>
      </c>
      <c r="R29" s="13">
        <v>12646.86895195</v>
      </c>
      <c r="S29" s="76">
        <v>11378.71681734</v>
      </c>
      <c r="T29" s="168">
        <v>9519.3739326500108</v>
      </c>
      <c r="U29" s="39" t="s">
        <v>119</v>
      </c>
    </row>
    <row r="30" spans="1:45" ht="14.25" customHeight="1">
      <c r="A30" s="26" t="s">
        <v>27</v>
      </c>
      <c r="B30" s="12">
        <v>31728.5</v>
      </c>
      <c r="C30" s="13">
        <v>31314.2</v>
      </c>
      <c r="D30" s="13">
        <v>32455.8</v>
      </c>
      <c r="E30" s="13">
        <v>34525.299999999996</v>
      </c>
      <c r="F30" s="13">
        <v>36753.9</v>
      </c>
      <c r="G30" s="13">
        <v>40458.100030000001</v>
      </c>
      <c r="H30" s="66">
        <v>45295.386767999997</v>
      </c>
      <c r="I30" s="66">
        <v>47171.061462999998</v>
      </c>
      <c r="J30" s="66">
        <v>48347.868951999997</v>
      </c>
      <c r="K30" s="66">
        <v>50657.550486</v>
      </c>
      <c r="L30" s="66">
        <v>51257.088355</v>
      </c>
      <c r="M30" s="71">
        <v>51203.573656</v>
      </c>
      <c r="N30" s="66">
        <v>51343.303152</v>
      </c>
      <c r="O30" s="66">
        <v>53036.092166900002</v>
      </c>
      <c r="P30" s="66">
        <v>54280.749493210002</v>
      </c>
      <c r="Q30" s="66">
        <v>56429.729403999998</v>
      </c>
      <c r="R30" s="13">
        <v>61745.548381589993</v>
      </c>
      <c r="S30" s="76">
        <v>67029.41443484</v>
      </c>
      <c r="T30" s="168">
        <v>82318.391973999998</v>
      </c>
      <c r="U30" s="38" t="s">
        <v>71</v>
      </c>
      <c r="X30" s="77" t="s">
        <v>96</v>
      </c>
    </row>
    <row r="31" spans="1:45" ht="15.75" customHeight="1">
      <c r="A31" s="26" t="s">
        <v>80</v>
      </c>
      <c r="B31" s="12">
        <v>24320.9</v>
      </c>
      <c r="C31" s="13">
        <v>25082.799999999999</v>
      </c>
      <c r="D31" s="13">
        <v>26097.4</v>
      </c>
      <c r="E31" s="13">
        <v>26781.1</v>
      </c>
      <c r="F31" s="13">
        <v>28205</v>
      </c>
      <c r="G31" s="13">
        <v>30910.553</v>
      </c>
      <c r="H31" s="66">
        <v>33399.798000000003</v>
      </c>
      <c r="I31" s="66">
        <v>35009.605524999999</v>
      </c>
      <c r="J31" s="71">
        <v>36924.741416999997</v>
      </c>
      <c r="K31" s="66">
        <v>39161.095000000001</v>
      </c>
      <c r="L31" s="66">
        <v>39509.195</v>
      </c>
      <c r="M31" s="71">
        <v>39499.597000000002</v>
      </c>
      <c r="N31" s="66">
        <v>40376.935291000002</v>
      </c>
      <c r="O31" s="66">
        <v>41496.900587900003</v>
      </c>
      <c r="P31" s="66">
        <v>41909.520391209997</v>
      </c>
      <c r="Q31" s="66">
        <v>43075.129000000001</v>
      </c>
      <c r="R31" s="66">
        <v>46899.413597589999</v>
      </c>
      <c r="S31" s="72">
        <v>50156.575249840003</v>
      </c>
      <c r="T31" s="167">
        <v>52222.758000000002</v>
      </c>
      <c r="U31" s="38" t="s">
        <v>69</v>
      </c>
      <c r="X31" s="78" t="s">
        <v>97</v>
      </c>
      <c r="AM31" s="45"/>
      <c r="AN31" s="45"/>
      <c r="AO31" s="45"/>
      <c r="AP31" s="45"/>
      <c r="AQ31" s="45"/>
      <c r="AR31" s="45"/>
      <c r="AS31" s="45"/>
    </row>
    <row r="32" spans="1:45">
      <c r="A32" s="61" t="s">
        <v>33</v>
      </c>
      <c r="B32" s="10">
        <v>80954.3</v>
      </c>
      <c r="C32" s="11">
        <v>91386.8</v>
      </c>
      <c r="D32" s="11">
        <v>103807.1</v>
      </c>
      <c r="E32" s="11">
        <v>120038.1</v>
      </c>
      <c r="F32" s="11">
        <v>129113.1</v>
      </c>
      <c r="G32" s="11">
        <v>145182.63628000001</v>
      </c>
      <c r="H32" s="62">
        <v>167828.19503785999</v>
      </c>
      <c r="I32" s="62">
        <v>177766.15346851002</v>
      </c>
      <c r="J32" s="79">
        <v>181594.74210535001</v>
      </c>
      <c r="K32" s="62">
        <v>180459.27100767</v>
      </c>
      <c r="L32" s="80">
        <v>183838.64343329001</v>
      </c>
      <c r="M32" s="80">
        <v>196754.15020947001</v>
      </c>
      <c r="N32" s="80">
        <v>196415.29994950001</v>
      </c>
      <c r="O32" s="80">
        <v>206034.55805225001</v>
      </c>
      <c r="P32" s="80">
        <v>230166.34418642</v>
      </c>
      <c r="Q32" s="80">
        <v>259386.26795067001</v>
      </c>
      <c r="R32" s="80">
        <v>280208.97392025002</v>
      </c>
      <c r="S32" s="128">
        <v>299240.62380261999</v>
      </c>
      <c r="T32" s="169">
        <v>315967.26760263002</v>
      </c>
      <c r="U32" s="41" t="s">
        <v>78</v>
      </c>
      <c r="X32" s="82"/>
    </row>
    <row r="33" spans="1:24" ht="24">
      <c r="A33" s="26" t="s">
        <v>34</v>
      </c>
      <c r="B33" s="19">
        <v>6781.4</v>
      </c>
      <c r="C33" s="20">
        <v>7573.3</v>
      </c>
      <c r="D33" s="20">
        <v>8572.7000000000007</v>
      </c>
      <c r="E33" s="20">
        <v>10006.299999999999</v>
      </c>
      <c r="F33" s="20">
        <v>11010.5</v>
      </c>
      <c r="G33" s="20">
        <v>12477.97028</v>
      </c>
      <c r="H33" s="66">
        <v>15281.83783748</v>
      </c>
      <c r="I33" s="66">
        <v>14044.03521231</v>
      </c>
      <c r="J33" s="66">
        <v>13511.10202626</v>
      </c>
      <c r="K33" s="66">
        <v>14237.47200709</v>
      </c>
      <c r="L33" s="20">
        <v>14867.94838279</v>
      </c>
      <c r="M33" s="20">
        <v>15842.106546620002</v>
      </c>
      <c r="N33" s="20">
        <v>16458.561135</v>
      </c>
      <c r="O33" s="20">
        <v>17525.068962650003</v>
      </c>
      <c r="P33" s="20">
        <v>19372.683000240002</v>
      </c>
      <c r="Q33" s="20">
        <v>22100.04843852</v>
      </c>
      <c r="R33" s="20">
        <v>23982.539531070001</v>
      </c>
      <c r="S33" s="83">
        <v>26234.186016899999</v>
      </c>
      <c r="T33" s="166">
        <v>27649.636106779999</v>
      </c>
      <c r="U33" s="38" t="s">
        <v>86</v>
      </c>
      <c r="X33" s="78" t="s">
        <v>98</v>
      </c>
    </row>
    <row r="34" spans="1:24" ht="36">
      <c r="A34" s="17" t="s">
        <v>7</v>
      </c>
      <c r="B34" s="12">
        <v>2041.7</v>
      </c>
      <c r="C34" s="13">
        <v>2199.3000000000002</v>
      </c>
      <c r="D34" s="13">
        <v>2157.4</v>
      </c>
      <c r="E34" s="13">
        <v>2112.9</v>
      </c>
      <c r="F34" s="13">
        <v>2140.6999999999998</v>
      </c>
      <c r="G34" s="13">
        <v>2233.0791100000001</v>
      </c>
      <c r="H34" s="66">
        <v>2339.2900879200001</v>
      </c>
      <c r="I34" s="66">
        <v>2141.13399299</v>
      </c>
      <c r="J34" s="66">
        <v>783.68191992999994</v>
      </c>
      <c r="K34" s="66">
        <v>611.47397925999996</v>
      </c>
      <c r="L34" s="20">
        <v>541.74049561000004</v>
      </c>
      <c r="M34" s="20">
        <v>528.80186387000003</v>
      </c>
      <c r="N34" s="20">
        <v>550.22437996000008</v>
      </c>
      <c r="O34" s="20">
        <v>544.67463991</v>
      </c>
      <c r="P34" s="20">
        <v>555.94254086000001</v>
      </c>
      <c r="Q34" s="20">
        <v>572.11110428999996</v>
      </c>
      <c r="R34" s="20">
        <v>589.30258922999997</v>
      </c>
      <c r="S34" s="83">
        <v>592.12676810000005</v>
      </c>
      <c r="T34" s="166">
        <v>572.24142294000001</v>
      </c>
      <c r="U34" s="37" t="s">
        <v>155</v>
      </c>
      <c r="X34" s="78" t="s">
        <v>99</v>
      </c>
    </row>
    <row r="35" spans="1:24" ht="24">
      <c r="A35" s="26" t="s">
        <v>8</v>
      </c>
      <c r="B35" s="12">
        <v>6284.5</v>
      </c>
      <c r="C35" s="13">
        <v>8692.5</v>
      </c>
      <c r="D35" s="13">
        <v>11725.9</v>
      </c>
      <c r="E35" s="13">
        <v>14673.7</v>
      </c>
      <c r="F35" s="13">
        <v>14852.8</v>
      </c>
      <c r="G35" s="13">
        <v>14425.992689999999</v>
      </c>
      <c r="H35" s="66">
        <v>14576.08208127</v>
      </c>
      <c r="I35" s="66">
        <v>16515.224294440002</v>
      </c>
      <c r="J35" s="66">
        <v>15983.458257639999</v>
      </c>
      <c r="K35" s="66">
        <v>16219.14213516</v>
      </c>
      <c r="L35" s="20">
        <v>16782.516509699999</v>
      </c>
      <c r="M35" s="20">
        <v>17141.143559169999</v>
      </c>
      <c r="N35" s="20">
        <v>16948.244013539999</v>
      </c>
      <c r="O35" s="20">
        <v>35576.930568660006</v>
      </c>
      <c r="P35" s="20">
        <v>42085.582646589995</v>
      </c>
      <c r="Q35" s="20">
        <v>42141.801749519997</v>
      </c>
      <c r="R35" s="20">
        <v>50838.643378989997</v>
      </c>
      <c r="S35" s="83">
        <v>60728.595478640003</v>
      </c>
      <c r="T35" s="166">
        <v>59393.886293019998</v>
      </c>
      <c r="U35" s="30" t="s">
        <v>152</v>
      </c>
      <c r="X35" s="77" t="s">
        <v>100</v>
      </c>
    </row>
    <row r="36" spans="1:24">
      <c r="A36" s="26" t="s">
        <v>9</v>
      </c>
      <c r="B36" s="12">
        <v>53228.3</v>
      </c>
      <c r="C36" s="13">
        <v>57186.3</v>
      </c>
      <c r="D36" s="13">
        <v>61698.3</v>
      </c>
      <c r="E36" s="13">
        <v>66926.5</v>
      </c>
      <c r="F36" s="13">
        <v>72372.2</v>
      </c>
      <c r="G36" s="13">
        <v>82506.021189999999</v>
      </c>
      <c r="H36" s="13">
        <v>90309.448823440005</v>
      </c>
      <c r="I36" s="66">
        <v>97737.142267920004</v>
      </c>
      <c r="J36" s="66">
        <v>103856.27493110001</v>
      </c>
      <c r="K36" s="66">
        <v>107744.80030988999</v>
      </c>
      <c r="L36" s="20">
        <v>111339.79656522999</v>
      </c>
      <c r="M36" s="20">
        <v>116673.29531041</v>
      </c>
      <c r="N36" s="20">
        <v>119537.57658144999</v>
      </c>
      <c r="O36" s="20">
        <v>122094.17736085001</v>
      </c>
      <c r="P36" s="20">
        <v>128595.10265873</v>
      </c>
      <c r="Q36" s="20">
        <v>137790.55371456</v>
      </c>
      <c r="R36" s="20">
        <v>149321.90870925001</v>
      </c>
      <c r="S36" s="184">
        <v>158516.32578657</v>
      </c>
      <c r="T36" s="166">
        <v>175864.10128733001</v>
      </c>
      <c r="U36" s="38" t="s">
        <v>93</v>
      </c>
      <c r="X36" s="84"/>
    </row>
    <row r="37" spans="1:24">
      <c r="A37" s="25" t="s">
        <v>10</v>
      </c>
      <c r="B37" s="12">
        <v>29426.400000000001</v>
      </c>
      <c r="C37" s="13">
        <v>30864.799999999999</v>
      </c>
      <c r="D37" s="13">
        <v>32389.1</v>
      </c>
      <c r="E37" s="13">
        <v>34817.599999999999</v>
      </c>
      <c r="F37" s="13">
        <v>37460.300000000003</v>
      </c>
      <c r="G37" s="13">
        <v>42046.836389999997</v>
      </c>
      <c r="H37" s="66">
        <v>46100.730759110003</v>
      </c>
      <c r="I37" s="66">
        <v>49743.419626750001</v>
      </c>
      <c r="J37" s="66">
        <v>48816.260499219999</v>
      </c>
      <c r="K37" s="66">
        <v>56148.947483330005</v>
      </c>
      <c r="L37" s="20">
        <v>56973.204880059995</v>
      </c>
      <c r="M37" s="20">
        <v>58534.743774670002</v>
      </c>
      <c r="N37" s="20">
        <v>60309.091980269994</v>
      </c>
      <c r="O37" s="20">
        <v>62086.32034351</v>
      </c>
      <c r="P37" s="20">
        <v>65079.27591497</v>
      </c>
      <c r="Q37" s="20">
        <v>69953.421706170004</v>
      </c>
      <c r="R37" s="20">
        <v>75992.403499649998</v>
      </c>
      <c r="S37" s="185">
        <v>81702.249879170005</v>
      </c>
      <c r="T37" s="166">
        <v>87491.349887019998</v>
      </c>
      <c r="U37" s="39" t="s">
        <v>153</v>
      </c>
      <c r="X37" s="85" t="s">
        <v>101</v>
      </c>
    </row>
    <row r="38" spans="1:24" ht="24">
      <c r="A38" s="17" t="s">
        <v>11</v>
      </c>
      <c r="B38" s="12">
        <v>5734.8</v>
      </c>
      <c r="C38" s="13">
        <v>6020.9</v>
      </c>
      <c r="D38" s="13">
        <v>6337.8</v>
      </c>
      <c r="E38" s="13">
        <v>6563.2</v>
      </c>
      <c r="F38" s="13">
        <v>6953.8</v>
      </c>
      <c r="G38" s="13">
        <v>7021.29439</v>
      </c>
      <c r="H38" s="66">
        <v>7609.6970486999999</v>
      </c>
      <c r="I38" s="66">
        <v>8155.9320149200003</v>
      </c>
      <c r="J38" s="66">
        <v>8847.6265372300004</v>
      </c>
      <c r="K38" s="66">
        <v>10057.32924909</v>
      </c>
      <c r="L38" s="20">
        <v>10450.19568481</v>
      </c>
      <c r="M38" s="20">
        <v>10751.16485637</v>
      </c>
      <c r="N38" s="20">
        <v>11116.20935642</v>
      </c>
      <c r="O38" s="20">
        <v>11475.9546684</v>
      </c>
      <c r="P38" s="20">
        <v>11931.494122459999</v>
      </c>
      <c r="Q38" s="20">
        <v>12731.937206690001</v>
      </c>
      <c r="R38" s="20">
        <v>13863.64070457</v>
      </c>
      <c r="S38" s="83">
        <v>14734.76073881</v>
      </c>
      <c r="T38" s="166">
        <v>16158.68352724</v>
      </c>
      <c r="U38" s="37" t="s">
        <v>70</v>
      </c>
      <c r="X38" s="85" t="s">
        <v>102</v>
      </c>
    </row>
    <row r="39" spans="1:24">
      <c r="A39" s="26" t="s">
        <v>12</v>
      </c>
      <c r="B39" s="12">
        <v>0.1</v>
      </c>
      <c r="C39" s="13">
        <v>0.1</v>
      </c>
      <c r="D39" s="13">
        <v>0.2</v>
      </c>
      <c r="E39" s="13">
        <v>0.4</v>
      </c>
      <c r="F39" s="13">
        <v>0.4</v>
      </c>
      <c r="G39" s="13">
        <v>1.13778</v>
      </c>
      <c r="H39" s="66">
        <v>0.59680347999999994</v>
      </c>
      <c r="I39" s="66">
        <v>0.69490373999999999</v>
      </c>
      <c r="J39" s="66">
        <v>0.91851183999999997</v>
      </c>
      <c r="K39" s="66">
        <v>1.4204834399999999</v>
      </c>
      <c r="L39" s="22">
        <v>1.0603374299999999</v>
      </c>
      <c r="M39" s="20">
        <v>1.4441320900000001</v>
      </c>
      <c r="N39" s="20">
        <v>0.98234409999999994</v>
      </c>
      <c r="O39" s="20">
        <v>0.34593103000000003</v>
      </c>
      <c r="P39" s="20">
        <v>0.49541225999999999</v>
      </c>
      <c r="Q39" s="20">
        <v>1.11063106</v>
      </c>
      <c r="R39" s="20">
        <v>0.52354049999999996</v>
      </c>
      <c r="S39" s="83">
        <v>0.51396792000000002</v>
      </c>
      <c r="T39" s="166">
        <v>1.61691418</v>
      </c>
      <c r="U39" s="38" t="s">
        <v>73</v>
      </c>
      <c r="X39" s="85" t="s">
        <v>103</v>
      </c>
    </row>
    <row r="40" spans="1:24">
      <c r="A40" s="26" t="s">
        <v>13</v>
      </c>
      <c r="B40" s="12">
        <v>12570.4</v>
      </c>
      <c r="C40" s="13">
        <v>15188.7</v>
      </c>
      <c r="D40" s="13">
        <v>18430.400000000001</v>
      </c>
      <c r="E40" s="13">
        <v>24957.399999999998</v>
      </c>
      <c r="F40" s="13">
        <v>27066.5</v>
      </c>
      <c r="G40" s="13">
        <v>31922.391329999999</v>
      </c>
      <c r="H40" s="66">
        <v>43126.077897769996</v>
      </c>
      <c r="I40" s="66">
        <v>44249.245425289999</v>
      </c>
      <c r="J40" s="66">
        <v>42434.18961257</v>
      </c>
      <c r="K40" s="66">
        <v>35616.479242220004</v>
      </c>
      <c r="L40" s="20">
        <v>35006.706581309998</v>
      </c>
      <c r="M40" s="20">
        <v>41350.216296949999</v>
      </c>
      <c r="N40" s="20">
        <v>38575.884980260002</v>
      </c>
      <c r="O40" s="20">
        <v>25830.643915150002</v>
      </c>
      <c r="P40" s="20">
        <v>35214.635712919997</v>
      </c>
      <c r="Q40" s="20">
        <v>52877.937427129997</v>
      </c>
      <c r="R40" s="20">
        <v>51052.364870720005</v>
      </c>
      <c r="S40" s="83">
        <v>48751.814791030003</v>
      </c>
      <c r="T40" s="166">
        <v>51840.177209059999</v>
      </c>
      <c r="U40" s="38" t="s">
        <v>154</v>
      </c>
      <c r="X40" s="85" t="s">
        <v>104</v>
      </c>
    </row>
    <row r="41" spans="1:24">
      <c r="A41" s="25" t="s">
        <v>14</v>
      </c>
      <c r="B41" s="12">
        <v>12305.8</v>
      </c>
      <c r="C41" s="13">
        <v>14834.4</v>
      </c>
      <c r="D41" s="13">
        <v>17750</v>
      </c>
      <c r="E41" s="13">
        <v>24380.1</v>
      </c>
      <c r="F41" s="13">
        <v>26257.5</v>
      </c>
      <c r="G41" s="13">
        <v>30819.8334</v>
      </c>
      <c r="H41" s="66">
        <v>41600.703307559997</v>
      </c>
      <c r="I41" s="66">
        <v>43281.681946129997</v>
      </c>
      <c r="J41" s="66">
        <v>41188.158168760005</v>
      </c>
      <c r="K41" s="66">
        <v>34401.078936980004</v>
      </c>
      <c r="L41" s="20">
        <v>33497.402755000003</v>
      </c>
      <c r="M41" s="20">
        <v>39922.752738210002</v>
      </c>
      <c r="N41" s="20">
        <v>37219.959014920001</v>
      </c>
      <c r="O41" s="20">
        <v>24407.526655189999</v>
      </c>
      <c r="P41" s="20">
        <v>33467.627554129998</v>
      </c>
      <c r="Q41" s="20">
        <v>51023.15015786</v>
      </c>
      <c r="R41" s="20">
        <v>48973.869353779999</v>
      </c>
      <c r="S41" s="83">
        <v>46633.434579150002</v>
      </c>
      <c r="T41" s="166">
        <v>48099.358210209997</v>
      </c>
      <c r="U41" s="38" t="s">
        <v>74</v>
      </c>
      <c r="X41" s="85"/>
    </row>
    <row r="42" spans="1:24">
      <c r="A42" s="61" t="s">
        <v>44</v>
      </c>
      <c r="B42" s="10">
        <v>-1813.9</v>
      </c>
      <c r="C42" s="11">
        <v>117.2</v>
      </c>
      <c r="D42" s="11">
        <v>-895.2</v>
      </c>
      <c r="E42" s="11">
        <v>-2997.9000000000087</v>
      </c>
      <c r="F42" s="11">
        <v>2267.1</v>
      </c>
      <c r="G42" s="11">
        <v>-2613.6485699999998</v>
      </c>
      <c r="H42" s="62">
        <v>-12985.733806600001</v>
      </c>
      <c r="I42" s="62">
        <v>-14969.569065580001</v>
      </c>
      <c r="J42" s="62">
        <v>-10285.613303959999</v>
      </c>
      <c r="K42" s="62">
        <v>-3045.7801617300001</v>
      </c>
      <c r="L42" s="80">
        <v>-380.36272310000004</v>
      </c>
      <c r="M42" s="80">
        <v>-2416.9621506200001</v>
      </c>
      <c r="N42" s="80">
        <v>2603.6490451199998</v>
      </c>
      <c r="O42" s="80">
        <v>7634.3723079199999</v>
      </c>
      <c r="P42" s="80">
        <v>-287.60324981999997</v>
      </c>
      <c r="Q42" s="80">
        <v>-7539.8493669899999</v>
      </c>
      <c r="R42" s="80">
        <v>-1701.8603299900001</v>
      </c>
      <c r="S42" s="128">
        <v>5689.4826904500096</v>
      </c>
      <c r="T42" s="169">
        <v>17441.837962490001</v>
      </c>
      <c r="U42" s="41" t="s">
        <v>75</v>
      </c>
      <c r="X42" s="85" t="s">
        <v>105</v>
      </c>
    </row>
    <row r="43" spans="1:24">
      <c r="A43" s="86"/>
      <c r="I43" s="87"/>
      <c r="J43" s="87"/>
      <c r="K43" s="87"/>
      <c r="L43" s="87"/>
      <c r="M43" s="87"/>
      <c r="N43" s="87"/>
      <c r="O43" s="87"/>
      <c r="P43" s="87"/>
      <c r="Q43" s="87"/>
      <c r="R43" s="128"/>
      <c r="S43" s="128"/>
      <c r="T43" s="128"/>
      <c r="U43" s="42"/>
      <c r="X43" s="85" t="s">
        <v>106</v>
      </c>
    </row>
    <row r="44" spans="1:24">
      <c r="A44" s="86"/>
      <c r="I44" s="72"/>
      <c r="J44" s="72"/>
      <c r="K44" s="72"/>
      <c r="L44" s="72"/>
      <c r="M44" s="72"/>
      <c r="N44" s="72"/>
      <c r="O44" s="72"/>
      <c r="P44" s="72"/>
      <c r="Q44" s="72"/>
      <c r="R44" s="87"/>
      <c r="S44" s="87"/>
      <c r="T44" s="87"/>
      <c r="U44" s="43"/>
      <c r="X44" s="85" t="s">
        <v>107</v>
      </c>
    </row>
    <row r="45" spans="1:24">
      <c r="A45" s="88" t="s">
        <v>129</v>
      </c>
      <c r="I45" s="72"/>
      <c r="R45" s="72"/>
      <c r="S45" s="72"/>
      <c r="T45" s="72"/>
      <c r="U45" s="44"/>
      <c r="X45" s="85"/>
    </row>
    <row r="46" spans="1:24">
      <c r="A46" s="89" t="s">
        <v>56</v>
      </c>
      <c r="I46" s="72"/>
      <c r="U46" s="44"/>
      <c r="X46" s="85" t="s">
        <v>108</v>
      </c>
    </row>
    <row r="47" spans="1:24">
      <c r="A47" s="56" t="s">
        <v>60</v>
      </c>
      <c r="U47" s="44"/>
      <c r="X47" s="85" t="s">
        <v>109</v>
      </c>
    </row>
    <row r="48" spans="1:24">
      <c r="A48" s="88" t="s">
        <v>59</v>
      </c>
      <c r="X48" s="85" t="s">
        <v>110</v>
      </c>
    </row>
    <row r="49" spans="1:24">
      <c r="A49" s="88" t="s">
        <v>175</v>
      </c>
      <c r="X49" s="85"/>
    </row>
    <row r="50" spans="1:24">
      <c r="A50" s="90" t="s">
        <v>72</v>
      </c>
      <c r="X50" s="85" t="s">
        <v>111</v>
      </c>
    </row>
    <row r="51" spans="1:24" s="52" customFormat="1" ht="19.5" customHeight="1">
      <c r="A51" s="91" t="s">
        <v>158</v>
      </c>
      <c r="R51" s="45"/>
      <c r="S51" s="45"/>
      <c r="T51" s="45"/>
      <c r="U51" s="46"/>
      <c r="X51" s="85" t="s">
        <v>112</v>
      </c>
    </row>
    <row r="52" spans="1:24" s="52" customFormat="1">
      <c r="A52" s="48" t="s">
        <v>157</v>
      </c>
      <c r="U52" s="46"/>
      <c r="X52" s="85" t="s">
        <v>113</v>
      </c>
    </row>
    <row r="53" spans="1:24" s="52" customFormat="1">
      <c r="A53" s="92" t="s">
        <v>95</v>
      </c>
      <c r="U53" s="46"/>
      <c r="X53" s="85" t="s">
        <v>114</v>
      </c>
    </row>
    <row r="54" spans="1:24">
      <c r="A54" s="92" t="s">
        <v>176</v>
      </c>
      <c r="R54" s="52"/>
      <c r="S54" s="52"/>
      <c r="T54" s="52"/>
      <c r="X54" s="93" t="s">
        <v>115</v>
      </c>
    </row>
    <row r="55" spans="1:24">
      <c r="A55" s="57"/>
      <c r="X55" s="52" t="s">
        <v>116</v>
      </c>
    </row>
    <row r="56" spans="1:24">
      <c r="A56" s="45"/>
      <c r="K56" s="28"/>
      <c r="L56" s="28"/>
      <c r="M56" s="28"/>
      <c r="N56" s="28"/>
      <c r="O56" s="28"/>
      <c r="P56" s="28"/>
      <c r="Q56" s="28"/>
      <c r="U56" s="45"/>
    </row>
    <row r="57" spans="1:24">
      <c r="A57" s="57"/>
      <c r="R57" s="28"/>
      <c r="S57" s="28"/>
      <c r="T57" s="28"/>
    </row>
    <row r="72" spans="34:34">
      <c r="AH72" s="57" t="s">
        <v>122</v>
      </c>
    </row>
  </sheetData>
  <mergeCells count="4">
    <mergeCell ref="U3:U4"/>
    <mergeCell ref="A3:A4"/>
    <mergeCell ref="B4:F4"/>
    <mergeCell ref="G4:T4"/>
  </mergeCells>
  <phoneticPr fontId="0" type="noConversion"/>
  <pageMargins left="0.11811023622047245" right="0.11811023622047245" top="0.15748031496062992" bottom="0.15748031496062992" header="0.31496062992125984" footer="0.31496062992125984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24"/>
  <sheetViews>
    <sheetView topLeftCell="C7" zoomScaleNormal="100" workbookViewId="0">
      <selection activeCell="R36" sqref="R36:S36"/>
    </sheetView>
  </sheetViews>
  <sheetFormatPr defaultColWidth="6" defaultRowHeight="12"/>
  <cols>
    <col min="1" max="1" width="48.5" style="56" customWidth="1"/>
    <col min="2" max="8" width="7.625" style="45" customWidth="1"/>
    <col min="9" max="9" width="7.625" style="95" customWidth="1"/>
    <col min="10" max="14" width="7.625" style="45" customWidth="1"/>
    <col min="15" max="15" width="8.375" style="45" customWidth="1"/>
    <col min="16" max="20" width="8.875" style="45" customWidth="1"/>
    <col min="21" max="21" width="41.875" style="46" customWidth="1"/>
    <col min="22" max="22" width="9" style="45" customWidth="1"/>
    <col min="23" max="27" width="6" style="57"/>
    <col min="28" max="28" width="9" style="24" customWidth="1"/>
    <col min="29" max="118" width="9" style="45" customWidth="1"/>
    <col min="119" max="119" width="22.875" style="45" customWidth="1"/>
    <col min="120" max="120" width="8.5" style="45" bestFit="1" customWidth="1"/>
    <col min="121" max="121" width="6" style="45" bestFit="1" customWidth="1"/>
    <col min="122" max="122" width="8.5" style="45" bestFit="1" customWidth="1"/>
    <col min="123" max="123" width="6" style="45" bestFit="1" customWidth="1"/>
    <col min="124" max="124" width="8.5" style="45" bestFit="1" customWidth="1"/>
    <col min="125" max="125" width="6" style="45" bestFit="1" customWidth="1"/>
    <col min="126" max="126" width="8.5" style="45" bestFit="1" customWidth="1"/>
    <col min="127" max="127" width="6" style="45" bestFit="1" customWidth="1"/>
    <col min="128" max="128" width="8.5" style="45" bestFit="1" customWidth="1"/>
    <col min="129" max="129" width="6" style="45" bestFit="1" customWidth="1"/>
    <col min="130" max="130" width="8.5" style="45" bestFit="1" customWidth="1"/>
    <col min="131" max="131" width="6" style="45" bestFit="1" customWidth="1"/>
    <col min="132" max="16384" width="6" style="45"/>
  </cols>
  <sheetData>
    <row r="1" spans="1:28" ht="21" customHeight="1">
      <c r="A1" s="94" t="s">
        <v>50</v>
      </c>
      <c r="B1" s="56"/>
      <c r="C1" s="56"/>
      <c r="D1" s="56"/>
      <c r="E1" s="56"/>
      <c r="F1" s="56"/>
      <c r="G1" s="56"/>
      <c r="H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28" ht="19.5" customHeight="1" thickBot="1">
      <c r="A2" s="96" t="s">
        <v>138</v>
      </c>
      <c r="B2" s="56"/>
      <c r="C2" s="56"/>
      <c r="D2" s="56"/>
      <c r="E2" s="56"/>
      <c r="F2" s="56"/>
      <c r="G2" s="56"/>
      <c r="H2" s="56"/>
    </row>
    <row r="3" spans="1:28" ht="14.25" customHeight="1">
      <c r="A3" s="190" t="s">
        <v>0</v>
      </c>
      <c r="B3" s="58">
        <v>2003</v>
      </c>
      <c r="C3" s="59">
        <v>2004</v>
      </c>
      <c r="D3" s="59">
        <v>2005</v>
      </c>
      <c r="E3" s="59">
        <v>2006</v>
      </c>
      <c r="F3" s="59">
        <v>2007</v>
      </c>
      <c r="G3" s="59">
        <v>2008</v>
      </c>
      <c r="H3" s="59">
        <v>2009</v>
      </c>
      <c r="I3" s="59">
        <v>2010</v>
      </c>
      <c r="J3" s="59">
        <v>2011</v>
      </c>
      <c r="K3" s="60">
        <v>2012</v>
      </c>
      <c r="L3" s="59">
        <v>2013</v>
      </c>
      <c r="M3" s="59">
        <v>2014</v>
      </c>
      <c r="N3" s="9">
        <v>2015</v>
      </c>
      <c r="O3" s="59">
        <v>2016</v>
      </c>
      <c r="P3" s="9">
        <v>2017</v>
      </c>
      <c r="Q3" s="60">
        <v>2018</v>
      </c>
      <c r="R3" s="59">
        <v>2019</v>
      </c>
      <c r="S3" s="59">
        <v>2020</v>
      </c>
      <c r="T3" s="60">
        <v>2021</v>
      </c>
      <c r="U3" s="188" t="s">
        <v>62</v>
      </c>
    </row>
    <row r="4" spans="1:28" ht="15" customHeight="1" thickBot="1">
      <c r="A4" s="191"/>
      <c r="B4" s="192" t="s">
        <v>161</v>
      </c>
      <c r="C4" s="193"/>
      <c r="D4" s="193"/>
      <c r="E4" s="193"/>
      <c r="F4" s="193"/>
      <c r="G4" s="194" t="s">
        <v>162</v>
      </c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5"/>
      <c r="U4" s="196"/>
    </row>
    <row r="5" spans="1:28">
      <c r="A5" s="171" t="s">
        <v>36</v>
      </c>
      <c r="B5" s="10">
        <v>36046.300000000003</v>
      </c>
      <c r="C5" s="11">
        <v>40308.5</v>
      </c>
      <c r="D5" s="11">
        <v>45813.2</v>
      </c>
      <c r="E5" s="11">
        <v>51724.3</v>
      </c>
      <c r="F5" s="11">
        <v>57003.1</v>
      </c>
      <c r="G5" s="11">
        <v>62317.774989999998</v>
      </c>
      <c r="H5" s="62">
        <v>64882.148982839994</v>
      </c>
      <c r="I5" s="80">
        <v>72310.510095599995</v>
      </c>
      <c r="J5" s="62">
        <v>75830.679942070012</v>
      </c>
      <c r="K5" s="62">
        <v>78407.47705021</v>
      </c>
      <c r="L5" s="98">
        <v>80043.418245199995</v>
      </c>
      <c r="M5" s="80">
        <v>84548.981662510007</v>
      </c>
      <c r="N5" s="80">
        <v>87667.235144249993</v>
      </c>
      <c r="O5" s="80">
        <v>101794.83139892999</v>
      </c>
      <c r="P5" s="80">
        <v>111189.28487571</v>
      </c>
      <c r="Q5" s="80">
        <v>121425.59743255</v>
      </c>
      <c r="R5" s="64">
        <v>135161.52486299002</v>
      </c>
      <c r="S5" s="81">
        <v>149090.46952293999</v>
      </c>
      <c r="T5" s="81">
        <v>163483.71483293001</v>
      </c>
      <c r="U5" s="29" t="s">
        <v>77</v>
      </c>
    </row>
    <row r="6" spans="1:28">
      <c r="A6" s="172" t="s">
        <v>37</v>
      </c>
      <c r="B6" s="12">
        <v>16112</v>
      </c>
      <c r="C6" s="13">
        <v>18732</v>
      </c>
      <c r="D6" s="13">
        <v>20558.2</v>
      </c>
      <c r="E6" s="13">
        <v>22683.600000000006</v>
      </c>
      <c r="F6" s="13">
        <v>26535.5</v>
      </c>
      <c r="G6" s="13">
        <v>30694.745749999998</v>
      </c>
      <c r="H6" s="66">
        <v>30021.85440262</v>
      </c>
      <c r="I6" s="74">
        <v>32264.383840940001</v>
      </c>
      <c r="J6" s="66">
        <v>34489.930368109999</v>
      </c>
      <c r="K6" s="66">
        <v>36522.940092660006</v>
      </c>
      <c r="L6" s="74">
        <v>38545.968573730002</v>
      </c>
      <c r="M6" s="20">
        <v>41710.722944740002</v>
      </c>
      <c r="N6" s="20">
        <v>43573.323988049997</v>
      </c>
      <c r="O6" s="20">
        <v>45134.628967769997</v>
      </c>
      <c r="P6" s="20">
        <v>48076.249921870003</v>
      </c>
      <c r="Q6" s="20">
        <v>52530.327310649998</v>
      </c>
      <c r="R6" s="20">
        <v>58484.105670839999</v>
      </c>
      <c r="S6" s="67">
        <v>65617.629243379997</v>
      </c>
      <c r="T6" s="67">
        <v>69231.325392569997</v>
      </c>
      <c r="U6" s="30" t="s">
        <v>76</v>
      </c>
    </row>
    <row r="7" spans="1:28" ht="24">
      <c r="A7" s="173" t="s">
        <v>159</v>
      </c>
      <c r="B7" s="12">
        <v>4234.8999999999996</v>
      </c>
      <c r="C7" s="13">
        <v>5865</v>
      </c>
      <c r="D7" s="13">
        <v>6712.7</v>
      </c>
      <c r="E7" s="13">
        <v>7870.5</v>
      </c>
      <c r="F7" s="13">
        <v>9922.1</v>
      </c>
      <c r="G7" s="13">
        <v>11360.253129999999</v>
      </c>
      <c r="H7" s="66">
        <v>10559.071224740001</v>
      </c>
      <c r="I7" s="74">
        <v>10697.6685206</v>
      </c>
      <c r="J7" s="66">
        <v>12096.75128124</v>
      </c>
      <c r="K7" s="66">
        <v>12866.21013983</v>
      </c>
      <c r="L7" s="74">
        <v>13566.43401142</v>
      </c>
      <c r="M7" s="20">
        <v>14684.33836258</v>
      </c>
      <c r="N7" s="20">
        <v>16041.46777669</v>
      </c>
      <c r="O7" s="20">
        <v>17394.5</v>
      </c>
      <c r="P7" s="20">
        <v>19158.458001750001</v>
      </c>
      <c r="Q7" s="20">
        <v>21830.110256129999</v>
      </c>
      <c r="R7" s="20">
        <v>24262.590511089998</v>
      </c>
      <c r="S7" s="67">
        <v>24167.399839109999</v>
      </c>
      <c r="T7" s="67">
        <v>27488.842477999999</v>
      </c>
      <c r="U7" s="31" t="s">
        <v>160</v>
      </c>
      <c r="AB7" s="99"/>
    </row>
    <row r="8" spans="1:28">
      <c r="A8" s="174" t="s">
        <v>20</v>
      </c>
      <c r="B8" s="12">
        <v>224.6</v>
      </c>
      <c r="C8" s="13">
        <v>398.9</v>
      </c>
      <c r="D8" s="13">
        <v>442.8</v>
      </c>
      <c r="E8" s="13">
        <v>501.9</v>
      </c>
      <c r="F8" s="13">
        <v>657.4</v>
      </c>
      <c r="G8" s="13">
        <v>696.01450999999997</v>
      </c>
      <c r="H8" s="66">
        <v>652.81669674</v>
      </c>
      <c r="I8" s="74">
        <v>617.36229860000003</v>
      </c>
      <c r="J8" s="66">
        <v>756.96404324000002</v>
      </c>
      <c r="K8" s="66">
        <v>789.00124483000002</v>
      </c>
      <c r="L8" s="74">
        <v>742.67489441999999</v>
      </c>
      <c r="M8" s="20">
        <v>701.63371457999995</v>
      </c>
      <c r="N8" s="20">
        <v>752.76607968999997</v>
      </c>
      <c r="O8" s="20">
        <v>778.29284292999989</v>
      </c>
      <c r="P8" s="20">
        <v>861.74897974999999</v>
      </c>
      <c r="Q8" s="20">
        <v>956.72672512999998</v>
      </c>
      <c r="R8" s="20">
        <v>1037.10408609</v>
      </c>
      <c r="S8" s="67">
        <v>1187.08087211</v>
      </c>
      <c r="T8" s="67">
        <v>1603.817988</v>
      </c>
      <c r="U8" s="32" t="s">
        <v>141</v>
      </c>
      <c r="AB8" s="99"/>
    </row>
    <row r="9" spans="1:28">
      <c r="A9" s="175" t="s">
        <v>16</v>
      </c>
      <c r="B9" s="12">
        <v>4010.3</v>
      </c>
      <c r="C9" s="13">
        <v>5466.1</v>
      </c>
      <c r="D9" s="13">
        <v>6269.9</v>
      </c>
      <c r="E9" s="13">
        <v>7368.6</v>
      </c>
      <c r="F9" s="13">
        <v>9264.7000000000007</v>
      </c>
      <c r="G9" s="13">
        <v>10664.23862</v>
      </c>
      <c r="H9" s="66">
        <v>9906.2545279999995</v>
      </c>
      <c r="I9" s="74">
        <v>10080.306221999999</v>
      </c>
      <c r="J9" s="66">
        <v>11339.787238000001</v>
      </c>
      <c r="K9" s="66">
        <v>12077.208895</v>
      </c>
      <c r="L9" s="74">
        <v>12823.759117</v>
      </c>
      <c r="M9" s="20">
        <v>13982.704648000001</v>
      </c>
      <c r="N9" s="20">
        <v>15288.701697</v>
      </c>
      <c r="O9" s="20">
        <v>16616.164488999999</v>
      </c>
      <c r="P9" s="20">
        <v>18296.709021999999</v>
      </c>
      <c r="Q9" s="20">
        <v>20873.383530999999</v>
      </c>
      <c r="R9" s="20">
        <v>23225.486424999999</v>
      </c>
      <c r="S9" s="67">
        <v>22980.318966999999</v>
      </c>
      <c r="T9" s="67">
        <v>25885.02449</v>
      </c>
      <c r="U9" s="33" t="s">
        <v>142</v>
      </c>
      <c r="AB9" s="99"/>
    </row>
    <row r="10" spans="1:28">
      <c r="A10" s="176" t="s">
        <v>1</v>
      </c>
      <c r="B10" s="12">
        <v>6028.3</v>
      </c>
      <c r="C10" s="13">
        <v>6501.2</v>
      </c>
      <c r="D10" s="13">
        <v>6994.9</v>
      </c>
      <c r="E10" s="13">
        <v>7270.1</v>
      </c>
      <c r="F10" s="13">
        <v>7595.6</v>
      </c>
      <c r="G10" s="13">
        <v>8017.9740700000002</v>
      </c>
      <c r="H10" s="66">
        <v>8488.2637306199995</v>
      </c>
      <c r="I10" s="74">
        <v>9060.4640585899997</v>
      </c>
      <c r="J10" s="66">
        <v>9770.5842188200004</v>
      </c>
      <c r="K10" s="66">
        <v>10608.005778999999</v>
      </c>
      <c r="L10" s="74">
        <v>11310.74355422</v>
      </c>
      <c r="M10" s="20">
        <v>11831.46601181</v>
      </c>
      <c r="N10" s="20">
        <v>12227.17773032</v>
      </c>
      <c r="O10" s="20">
        <v>12626.55219962</v>
      </c>
      <c r="P10" s="20">
        <v>13372.48615316</v>
      </c>
      <c r="Q10" s="20">
        <v>13800.3587929</v>
      </c>
      <c r="R10" s="20">
        <v>14275.896241319999</v>
      </c>
      <c r="S10" s="67">
        <v>14989.19630059</v>
      </c>
      <c r="T10" s="67">
        <v>16127.216441050001</v>
      </c>
      <c r="U10" s="34" t="s">
        <v>143</v>
      </c>
      <c r="AB10" s="99"/>
    </row>
    <row r="11" spans="1:28">
      <c r="A11" s="176" t="s">
        <v>2</v>
      </c>
      <c r="B11" s="12">
        <v>863.5</v>
      </c>
      <c r="C11" s="13">
        <v>906</v>
      </c>
      <c r="D11" s="13">
        <v>949.9</v>
      </c>
      <c r="E11" s="13">
        <v>795.8</v>
      </c>
      <c r="F11" s="13">
        <v>915.4</v>
      </c>
      <c r="G11" s="13">
        <v>1203.69031</v>
      </c>
      <c r="H11" s="66">
        <v>1215.3166728499998</v>
      </c>
      <c r="I11" s="74">
        <v>974.14042039999993</v>
      </c>
      <c r="J11" s="66">
        <v>1045.92787641</v>
      </c>
      <c r="K11" s="66">
        <v>1516.9149602499999</v>
      </c>
      <c r="L11" s="74">
        <v>1634.9037929000001</v>
      </c>
      <c r="M11" s="20">
        <v>1626.05095231</v>
      </c>
      <c r="N11" s="20">
        <v>1568.95849987</v>
      </c>
      <c r="O11" s="20">
        <v>1491.44843206</v>
      </c>
      <c r="P11" s="20">
        <v>1463.7124060899998</v>
      </c>
      <c r="Q11" s="20">
        <v>1460.54861145</v>
      </c>
      <c r="R11" s="20">
        <v>1514.9116402899999</v>
      </c>
      <c r="S11" s="67">
        <v>1597.5530210100001</v>
      </c>
      <c r="T11" s="67">
        <v>1626.33242853</v>
      </c>
      <c r="U11" s="34" t="s">
        <v>144</v>
      </c>
      <c r="AB11" s="99"/>
    </row>
    <row r="12" spans="1:28">
      <c r="A12" s="176" t="s">
        <v>3</v>
      </c>
      <c r="B12" s="12">
        <v>333.5</v>
      </c>
      <c r="C12" s="13">
        <v>361.4</v>
      </c>
      <c r="D12" s="13">
        <v>385.1</v>
      </c>
      <c r="E12" s="13">
        <v>426.3</v>
      </c>
      <c r="F12" s="13">
        <v>488.2</v>
      </c>
      <c r="G12" s="13">
        <v>515.02878999999996</v>
      </c>
      <c r="H12" s="66">
        <v>531.96123557999999</v>
      </c>
      <c r="I12" s="74">
        <v>560.60698376999994</v>
      </c>
      <c r="J12" s="66">
        <v>596.51622176000001</v>
      </c>
      <c r="K12" s="66">
        <v>624.36640464999994</v>
      </c>
      <c r="L12" s="74">
        <v>638.56167500000004</v>
      </c>
      <c r="M12" s="20">
        <v>666.96851765999997</v>
      </c>
      <c r="N12" s="20">
        <v>696.15834189999998</v>
      </c>
      <c r="O12" s="20">
        <v>724.99186939999993</v>
      </c>
      <c r="P12" s="20">
        <v>752.49738282999999</v>
      </c>
      <c r="Q12" s="20">
        <v>785.62076074000004</v>
      </c>
      <c r="R12" s="20">
        <v>817.32723551999993</v>
      </c>
      <c r="S12" s="67">
        <v>821.63429106000001</v>
      </c>
      <c r="T12" s="67">
        <v>894.74588270000004</v>
      </c>
      <c r="U12" s="34" t="s">
        <v>145</v>
      </c>
      <c r="AB12" s="99"/>
    </row>
    <row r="13" spans="1:28">
      <c r="A13" s="176" t="s">
        <v>4</v>
      </c>
      <c r="B13" s="12">
        <v>192.5</v>
      </c>
      <c r="C13" s="13">
        <v>281.8</v>
      </c>
      <c r="D13" s="13">
        <v>294.10000000000002</v>
      </c>
      <c r="E13" s="13">
        <v>303.10000000000002</v>
      </c>
      <c r="F13" s="13">
        <v>285.8</v>
      </c>
      <c r="G13" s="13">
        <v>284.06265999999999</v>
      </c>
      <c r="H13" s="66">
        <v>228.94802871000002</v>
      </c>
      <c r="I13" s="74">
        <v>225.72695428</v>
      </c>
      <c r="J13" s="66">
        <v>217.43935739</v>
      </c>
      <c r="K13" s="66">
        <v>203.03030349000002</v>
      </c>
      <c r="L13" s="74">
        <v>201.24218143000002</v>
      </c>
      <c r="M13" s="74">
        <v>204.86325930000001</v>
      </c>
      <c r="N13" s="74">
        <v>154.94313611999999</v>
      </c>
      <c r="O13" s="74">
        <v>162.98311534000001</v>
      </c>
      <c r="P13" s="74">
        <v>168.58456911000002</v>
      </c>
      <c r="Q13" s="74">
        <v>171.01191095999999</v>
      </c>
      <c r="R13" s="74">
        <v>179.26439849000002</v>
      </c>
      <c r="S13" s="101">
        <v>173.5488101</v>
      </c>
      <c r="T13" s="101">
        <v>209.85432903</v>
      </c>
      <c r="U13" s="34" t="s">
        <v>63</v>
      </c>
      <c r="AB13" s="99"/>
    </row>
    <row r="14" spans="1:28">
      <c r="A14" s="177" t="s">
        <v>130</v>
      </c>
      <c r="B14" s="12">
        <v>378.9</v>
      </c>
      <c r="C14" s="13">
        <v>403.4</v>
      </c>
      <c r="D14" s="13">
        <v>438.3</v>
      </c>
      <c r="E14" s="13">
        <v>568.29999999999995</v>
      </c>
      <c r="F14" s="13">
        <v>911.7</v>
      </c>
      <c r="G14" s="13">
        <v>914.61927000000003</v>
      </c>
      <c r="H14" s="66">
        <v>706.69090865999999</v>
      </c>
      <c r="I14" s="74">
        <v>791.30453220000004</v>
      </c>
      <c r="J14" s="66">
        <v>761.57735721000006</v>
      </c>
      <c r="K14" s="66">
        <v>688.36030276999998</v>
      </c>
      <c r="L14" s="74">
        <v>710.04572523000002</v>
      </c>
      <c r="M14" s="74">
        <v>816.75474023000004</v>
      </c>
      <c r="N14" s="74">
        <v>768.26003149999997</v>
      </c>
      <c r="O14" s="74">
        <v>964.58892503999994</v>
      </c>
      <c r="P14" s="74">
        <v>1024.2609528</v>
      </c>
      <c r="Q14" s="74">
        <v>1178.76934349</v>
      </c>
      <c r="R14" s="74">
        <v>1322.36118057</v>
      </c>
      <c r="S14" s="101">
        <v>1414.0529243999999</v>
      </c>
      <c r="T14" s="101">
        <v>2022.6835773</v>
      </c>
      <c r="U14" s="35" t="s">
        <v>64</v>
      </c>
      <c r="AB14" s="99"/>
    </row>
    <row r="15" spans="1:28">
      <c r="A15" s="176" t="s">
        <v>5</v>
      </c>
      <c r="B15" s="12">
        <v>1496</v>
      </c>
      <c r="C15" s="13">
        <v>1652</v>
      </c>
      <c r="D15" s="13">
        <v>1622.4</v>
      </c>
      <c r="E15" s="13">
        <v>2044.7</v>
      </c>
      <c r="F15" s="13">
        <v>2730.6</v>
      </c>
      <c r="G15" s="13">
        <v>2769.1421399999999</v>
      </c>
      <c r="H15" s="66">
        <v>2401.2906396900003</v>
      </c>
      <c r="I15" s="74">
        <v>2628.2093209699997</v>
      </c>
      <c r="J15" s="66">
        <v>2602.4382476000001</v>
      </c>
      <c r="K15" s="66">
        <v>2737.2217658300001</v>
      </c>
      <c r="L15" s="74">
        <v>2766.35861178</v>
      </c>
      <c r="M15" s="74">
        <v>2795.8031607799999</v>
      </c>
      <c r="N15" s="74">
        <v>2656.6673334000002</v>
      </c>
      <c r="O15" s="74">
        <v>2856.67055127</v>
      </c>
      <c r="P15" s="74">
        <v>3128.4048125900003</v>
      </c>
      <c r="Q15" s="74">
        <v>3201.8795701199997</v>
      </c>
      <c r="R15" s="74">
        <v>3160.8145209699996</v>
      </c>
      <c r="S15" s="101">
        <v>3353.51650582</v>
      </c>
      <c r="T15" s="101">
        <v>4294.9684240099996</v>
      </c>
      <c r="U15" s="34" t="s">
        <v>65</v>
      </c>
      <c r="AB15" s="99"/>
    </row>
    <row r="16" spans="1:28" ht="24">
      <c r="A16" s="174" t="s">
        <v>81</v>
      </c>
      <c r="B16" s="12">
        <v>574.79999999999995</v>
      </c>
      <c r="C16" s="13">
        <v>592.6</v>
      </c>
      <c r="D16" s="13">
        <v>625</v>
      </c>
      <c r="E16" s="13">
        <v>736.6</v>
      </c>
      <c r="F16" s="13">
        <v>788.4</v>
      </c>
      <c r="G16" s="13">
        <v>887.07393999999999</v>
      </c>
      <c r="H16" s="66">
        <v>955.14733580999996</v>
      </c>
      <c r="I16" s="74">
        <v>1009.98507848</v>
      </c>
      <c r="J16" s="66">
        <v>1102.1318778099999</v>
      </c>
      <c r="K16" s="66">
        <v>1187.0079146400001</v>
      </c>
      <c r="L16" s="74">
        <v>1249.3764025400001</v>
      </c>
      <c r="M16" s="74">
        <v>1286.7060615800001</v>
      </c>
      <c r="N16" s="74">
        <v>1257.9437985500001</v>
      </c>
      <c r="O16" s="74">
        <v>1318.1104202700001</v>
      </c>
      <c r="P16" s="74">
        <v>1340.09289764</v>
      </c>
      <c r="Q16" s="74">
        <v>1358.2343239500001</v>
      </c>
      <c r="R16" s="74">
        <v>1416.1627896</v>
      </c>
      <c r="S16" s="101">
        <v>1417.58485948</v>
      </c>
      <c r="T16" s="101">
        <v>1505.52576215</v>
      </c>
      <c r="U16" s="32" t="s">
        <v>66</v>
      </c>
      <c r="AB16" s="99"/>
    </row>
    <row r="17" spans="1:28" ht="24">
      <c r="A17" s="173" t="s">
        <v>83</v>
      </c>
      <c r="B17" s="12">
        <v>943.6</v>
      </c>
      <c r="C17" s="66">
        <v>712.4</v>
      </c>
      <c r="D17" s="66">
        <v>1742.3</v>
      </c>
      <c r="E17" s="66">
        <v>1824.4</v>
      </c>
      <c r="F17" s="66">
        <v>1683.5</v>
      </c>
      <c r="G17" s="66">
        <v>1111.3816200000001</v>
      </c>
      <c r="H17" s="66">
        <v>960.78160207000008</v>
      </c>
      <c r="I17" s="74">
        <v>1408.2064526600002</v>
      </c>
      <c r="J17" s="66">
        <v>1661.05293603</v>
      </c>
      <c r="K17" s="66">
        <v>1310.3064429799999</v>
      </c>
      <c r="L17" s="74">
        <v>867.56950649999999</v>
      </c>
      <c r="M17" s="74">
        <v>933.48809574999996</v>
      </c>
      <c r="N17" s="74">
        <v>1034.6030633099999</v>
      </c>
      <c r="O17" s="74">
        <v>295.58499272</v>
      </c>
      <c r="P17" s="74">
        <v>353.30444602</v>
      </c>
      <c r="Q17" s="74">
        <v>703.50225501</v>
      </c>
      <c r="R17" s="74">
        <v>673.99690164000003</v>
      </c>
      <c r="S17" s="101">
        <v>5800.5301872399996</v>
      </c>
      <c r="T17" s="101">
        <v>1427.5532953899999</v>
      </c>
      <c r="U17" s="37" t="s">
        <v>146</v>
      </c>
      <c r="AB17" s="99"/>
    </row>
    <row r="18" spans="1:28">
      <c r="A18" s="172" t="s">
        <v>6</v>
      </c>
      <c r="B18" s="12">
        <v>3335.1</v>
      </c>
      <c r="C18" s="13">
        <v>4545.7</v>
      </c>
      <c r="D18" s="13">
        <v>6887.8</v>
      </c>
      <c r="E18" s="13">
        <v>9782.6999999999989</v>
      </c>
      <c r="F18" s="13">
        <v>10340.5</v>
      </c>
      <c r="G18" s="13">
        <v>10997.56529</v>
      </c>
      <c r="H18" s="66">
        <v>10858.36273932</v>
      </c>
      <c r="I18" s="74">
        <v>12849.900542999998</v>
      </c>
      <c r="J18" s="66">
        <v>12315.927493649999</v>
      </c>
      <c r="K18" s="66">
        <v>11866.766986979999</v>
      </c>
      <c r="L18" s="74">
        <v>12354.78362828</v>
      </c>
      <c r="M18" s="20">
        <v>13560.94914312</v>
      </c>
      <c r="N18" s="20">
        <v>13982.23766517</v>
      </c>
      <c r="O18" s="20">
        <v>28229.114031659999</v>
      </c>
      <c r="P18" s="20">
        <v>32987.195354019997</v>
      </c>
      <c r="Q18" s="20">
        <v>33719.380062140001</v>
      </c>
      <c r="R18" s="20">
        <v>38593.30382211</v>
      </c>
      <c r="S18" s="67">
        <v>44783.766118179999</v>
      </c>
      <c r="T18" s="67">
        <v>44065.940152650001</v>
      </c>
      <c r="U18" s="30" t="s">
        <v>91</v>
      </c>
      <c r="AB18" s="99"/>
    </row>
    <row r="19" spans="1:28">
      <c r="A19" s="176" t="s">
        <v>30</v>
      </c>
      <c r="B19" s="12">
        <v>2535.1</v>
      </c>
      <c r="C19" s="13">
        <v>3844.6</v>
      </c>
      <c r="D19" s="13">
        <v>5399.2</v>
      </c>
      <c r="E19" s="13">
        <v>7761.8</v>
      </c>
      <c r="F19" s="13">
        <v>8095.8</v>
      </c>
      <c r="G19" s="13">
        <v>8180.7684399999998</v>
      </c>
      <c r="H19" s="66">
        <v>7948.1395472100003</v>
      </c>
      <c r="I19" s="74">
        <v>9339.9102934599996</v>
      </c>
      <c r="J19" s="66">
        <v>8895.2162068999987</v>
      </c>
      <c r="K19" s="66">
        <v>8822.3894786100009</v>
      </c>
      <c r="L19" s="74">
        <v>8739.1025512800006</v>
      </c>
      <c r="M19" s="20">
        <v>9228.7863524200002</v>
      </c>
      <c r="N19" s="20">
        <v>9499.6372391700006</v>
      </c>
      <c r="O19" s="20">
        <v>23890.302485490003</v>
      </c>
      <c r="P19" s="20">
        <v>28923.50707689</v>
      </c>
      <c r="Q19" s="20">
        <v>29113.294219080002</v>
      </c>
      <c r="R19" s="20">
        <v>34715.915877449996</v>
      </c>
      <c r="S19" s="67">
        <v>41265.618884440002</v>
      </c>
      <c r="T19" s="67">
        <v>40467.411835710001</v>
      </c>
      <c r="U19" s="34" t="s">
        <v>68</v>
      </c>
      <c r="AB19" s="99"/>
    </row>
    <row r="20" spans="1:28" ht="36">
      <c r="A20" s="174" t="s">
        <v>123</v>
      </c>
      <c r="B20" s="19" t="s">
        <v>61</v>
      </c>
      <c r="C20" s="20" t="s">
        <v>61</v>
      </c>
      <c r="D20" s="20" t="s">
        <v>61</v>
      </c>
      <c r="E20" s="20" t="s">
        <v>61</v>
      </c>
      <c r="F20" s="20" t="s">
        <v>61</v>
      </c>
      <c r="G20" s="20" t="s">
        <v>61</v>
      </c>
      <c r="H20" s="74" t="s">
        <v>61</v>
      </c>
      <c r="I20" s="74" t="s">
        <v>61</v>
      </c>
      <c r="J20" s="74" t="s">
        <v>61</v>
      </c>
      <c r="K20" s="74" t="s">
        <v>61</v>
      </c>
      <c r="L20" s="74" t="s">
        <v>61</v>
      </c>
      <c r="M20" s="20" t="s">
        <v>61</v>
      </c>
      <c r="N20" s="20" t="s">
        <v>61</v>
      </c>
      <c r="O20" s="20">
        <v>13037.4</v>
      </c>
      <c r="P20" s="20">
        <v>17493.86691062</v>
      </c>
      <c r="Q20" s="20">
        <v>16696.699329319999</v>
      </c>
      <c r="R20" s="20">
        <v>21910.362371949999</v>
      </c>
      <c r="S20" s="67">
        <v>27929.130867150001</v>
      </c>
      <c r="T20" s="67">
        <v>27887.24278013</v>
      </c>
      <c r="U20" s="40" t="s">
        <v>148</v>
      </c>
      <c r="AB20" s="99"/>
    </row>
    <row r="21" spans="1:28">
      <c r="A21" s="172" t="s">
        <v>32</v>
      </c>
      <c r="B21" s="12">
        <v>780.1</v>
      </c>
      <c r="C21" s="13">
        <v>676.8</v>
      </c>
      <c r="D21" s="13">
        <v>1436.3</v>
      </c>
      <c r="E21" s="13">
        <v>1983</v>
      </c>
      <c r="F21" s="13">
        <v>2202.1999999999998</v>
      </c>
      <c r="G21" s="13">
        <v>2736.3294900000001</v>
      </c>
      <c r="H21" s="66">
        <v>2805.6411178099997</v>
      </c>
      <c r="I21" s="74">
        <v>3417.10088455</v>
      </c>
      <c r="J21" s="66">
        <v>3400.9917239800002</v>
      </c>
      <c r="K21" s="66">
        <v>3023.8210529099997</v>
      </c>
      <c r="L21" s="74">
        <v>3595.4090549699999</v>
      </c>
      <c r="M21" s="20">
        <v>4312.7463399300004</v>
      </c>
      <c r="N21" s="20">
        <v>4438.8946783800002</v>
      </c>
      <c r="O21" s="20">
        <v>4307.6046220899998</v>
      </c>
      <c r="P21" s="20">
        <v>4036.6843280300004</v>
      </c>
      <c r="Q21" s="20">
        <v>4580.6486216200001</v>
      </c>
      <c r="R21" s="20">
        <v>3848.4549190300004</v>
      </c>
      <c r="S21" s="67">
        <v>3489.1521432899999</v>
      </c>
      <c r="T21" s="67">
        <v>3553.06341269</v>
      </c>
      <c r="U21" s="30" t="s">
        <v>67</v>
      </c>
      <c r="AB21" s="99"/>
    </row>
    <row r="22" spans="1:28">
      <c r="A22" s="178" t="s">
        <v>89</v>
      </c>
      <c r="B22" s="19" t="s">
        <v>61</v>
      </c>
      <c r="C22" s="20" t="s">
        <v>61</v>
      </c>
      <c r="D22" s="20" t="s">
        <v>61</v>
      </c>
      <c r="E22" s="20" t="s">
        <v>61</v>
      </c>
      <c r="F22" s="20" t="s">
        <v>61</v>
      </c>
      <c r="G22" s="20" t="s">
        <v>61</v>
      </c>
      <c r="H22" s="74" t="s">
        <v>61</v>
      </c>
      <c r="I22" s="74" t="s">
        <v>61</v>
      </c>
      <c r="J22" s="74" t="s">
        <v>61</v>
      </c>
      <c r="K22" s="74" t="s">
        <v>61</v>
      </c>
      <c r="L22" s="20">
        <v>76.006785449999995</v>
      </c>
      <c r="M22" s="20">
        <v>66.236069970000003</v>
      </c>
      <c r="N22" s="20">
        <v>27.456558210000001</v>
      </c>
      <c r="O22" s="20">
        <v>7.9056577699999995</v>
      </c>
      <c r="P22" s="20">
        <v>7.0108872099999999</v>
      </c>
      <c r="Q22" s="20">
        <v>3.4505275899999996</v>
      </c>
      <c r="R22" s="20">
        <v>5.0240235700000007</v>
      </c>
      <c r="S22" s="67">
        <v>6.1961929400000004</v>
      </c>
      <c r="T22" s="182">
        <v>6.7816540700000001</v>
      </c>
      <c r="U22" s="30" t="s">
        <v>88</v>
      </c>
      <c r="AB22" s="99"/>
    </row>
    <row r="23" spans="1:28" ht="24">
      <c r="A23" s="179" t="s">
        <v>38</v>
      </c>
      <c r="B23" s="12">
        <v>19.899999999999999</v>
      </c>
      <c r="C23" s="13">
        <v>24.3</v>
      </c>
      <c r="D23" s="13">
        <v>52.3</v>
      </c>
      <c r="E23" s="13">
        <v>37.9</v>
      </c>
      <c r="F23" s="13">
        <v>42.5</v>
      </c>
      <c r="G23" s="13">
        <v>80.467359999999999</v>
      </c>
      <c r="H23" s="66">
        <v>104.5820743</v>
      </c>
      <c r="I23" s="74">
        <v>63.733794670000002</v>
      </c>
      <c r="J23" s="66">
        <v>19.71956277</v>
      </c>
      <c r="K23" s="66">
        <v>20.556455460000002</v>
      </c>
      <c r="L23" s="74">
        <v>20.272022030000002</v>
      </c>
      <c r="M23" s="20">
        <v>19.416450770000001</v>
      </c>
      <c r="N23" s="20">
        <v>43.705747619999997</v>
      </c>
      <c r="O23" s="20">
        <v>31.206924079999997</v>
      </c>
      <c r="P23" s="20">
        <v>27.0039491</v>
      </c>
      <c r="Q23" s="20">
        <v>25.437221440000002</v>
      </c>
      <c r="R23" s="20">
        <v>28.933025629999999</v>
      </c>
      <c r="S23" s="67">
        <v>28.995090449999999</v>
      </c>
      <c r="T23" s="67">
        <v>45.464904249999996</v>
      </c>
      <c r="U23" s="36" t="s">
        <v>150</v>
      </c>
      <c r="AB23" s="99"/>
    </row>
    <row r="24" spans="1:28">
      <c r="A24" s="172" t="s">
        <v>39</v>
      </c>
      <c r="B24" s="12">
        <v>322.3</v>
      </c>
      <c r="C24" s="13">
        <v>349.9</v>
      </c>
      <c r="D24" s="13">
        <v>359.1</v>
      </c>
      <c r="E24" s="13">
        <v>306.7</v>
      </c>
      <c r="F24" s="13">
        <v>292.8</v>
      </c>
      <c r="G24" s="13">
        <v>416.34895</v>
      </c>
      <c r="H24" s="66">
        <v>408.91493749</v>
      </c>
      <c r="I24" s="102">
        <v>288.33742923</v>
      </c>
      <c r="J24" s="66">
        <v>227.20357931999999</v>
      </c>
      <c r="K24" s="66">
        <v>211.90246063000001</v>
      </c>
      <c r="L24" s="74">
        <v>232.28093971000001</v>
      </c>
      <c r="M24" s="20">
        <v>220.93230502</v>
      </c>
      <c r="N24" s="20">
        <v>203.93270609000001</v>
      </c>
      <c r="O24" s="20">
        <v>221.92084363000001</v>
      </c>
      <c r="P24" s="20">
        <v>244.90925267</v>
      </c>
      <c r="Q24" s="20">
        <v>361.88487657000002</v>
      </c>
      <c r="R24" s="20">
        <v>285.42979394000002</v>
      </c>
      <c r="S24" s="67">
        <v>314.80043340999998</v>
      </c>
      <c r="T24" s="67">
        <v>286.35783291000001</v>
      </c>
      <c r="U24" s="38" t="s">
        <v>151</v>
      </c>
      <c r="W24" s="158"/>
      <c r="AB24" s="99"/>
    </row>
    <row r="25" spans="1:28">
      <c r="A25" s="172" t="s">
        <v>128</v>
      </c>
      <c r="B25" s="12">
        <v>115.7</v>
      </c>
      <c r="C25" s="13">
        <v>147.30000000000001</v>
      </c>
      <c r="D25" s="13">
        <v>185.5</v>
      </c>
      <c r="E25" s="13">
        <v>246.8</v>
      </c>
      <c r="F25" s="13">
        <v>285.2</v>
      </c>
      <c r="G25" s="13">
        <v>295.54496999999998</v>
      </c>
      <c r="H25" s="66">
        <v>350.70272659</v>
      </c>
      <c r="I25" s="74">
        <v>398.42310750000001</v>
      </c>
      <c r="J25" s="66">
        <v>704.02991813999995</v>
      </c>
      <c r="K25" s="66">
        <v>685.57095312000001</v>
      </c>
      <c r="L25" s="20">
        <v>597.47276965000003</v>
      </c>
      <c r="M25" s="20">
        <v>661.14956502999996</v>
      </c>
      <c r="N25" s="20">
        <v>691.69467006000002</v>
      </c>
      <c r="O25" s="20">
        <v>639.1</v>
      </c>
      <c r="P25" s="20">
        <v>780.21963319000008</v>
      </c>
      <c r="Q25" s="20">
        <v>837.7</v>
      </c>
      <c r="R25" s="20">
        <v>846.56661156000087</v>
      </c>
      <c r="S25" s="67">
        <v>834.03629209999997</v>
      </c>
      <c r="T25" s="67">
        <v>4538.3670821300002</v>
      </c>
      <c r="U25" s="30" t="s">
        <v>92</v>
      </c>
    </row>
    <row r="26" spans="1:28">
      <c r="A26" s="172" t="s">
        <v>57</v>
      </c>
      <c r="B26" s="19" t="s">
        <v>61</v>
      </c>
      <c r="C26" s="20" t="s">
        <v>61</v>
      </c>
      <c r="D26" s="20" t="s">
        <v>61</v>
      </c>
      <c r="E26" s="20" t="s">
        <v>61</v>
      </c>
      <c r="F26" s="20" t="s">
        <v>61</v>
      </c>
      <c r="G26" s="22" t="s">
        <v>61</v>
      </c>
      <c r="H26" s="103">
        <v>1253.07185</v>
      </c>
      <c r="I26" s="103">
        <v>3862.7896099999998</v>
      </c>
      <c r="J26" s="103">
        <v>4826.0361199999998</v>
      </c>
      <c r="K26" s="103">
        <v>4471.0924248199999</v>
      </c>
      <c r="L26" s="20">
        <v>3519.8108068299998</v>
      </c>
      <c r="M26" s="20">
        <v>3796.4017706</v>
      </c>
      <c r="N26" s="20">
        <v>3793.7401093499998</v>
      </c>
      <c r="O26" s="20">
        <v>1096.3997220799999</v>
      </c>
      <c r="P26" s="20">
        <v>535.30659228000002</v>
      </c>
      <c r="Q26" s="20">
        <v>1010.49859097</v>
      </c>
      <c r="R26" s="20">
        <v>969.50521220000007</v>
      </c>
      <c r="S26" s="67">
        <v>804.62315301000001</v>
      </c>
      <c r="T26" s="67">
        <v>615.77628781999999</v>
      </c>
      <c r="U26" s="38" t="s">
        <v>84</v>
      </c>
    </row>
    <row r="27" spans="1:28">
      <c r="A27" s="176" t="s">
        <v>58</v>
      </c>
      <c r="B27" s="19" t="s">
        <v>61</v>
      </c>
      <c r="C27" s="20" t="s">
        <v>61</v>
      </c>
      <c r="D27" s="20" t="s">
        <v>61</v>
      </c>
      <c r="E27" s="20" t="s">
        <v>61</v>
      </c>
      <c r="F27" s="20" t="s">
        <v>61</v>
      </c>
      <c r="G27" s="22" t="s">
        <v>61</v>
      </c>
      <c r="H27" s="103">
        <v>761.05634999999995</v>
      </c>
      <c r="I27" s="103">
        <v>3073.3982299999998</v>
      </c>
      <c r="J27" s="104">
        <v>3859.8793999999998</v>
      </c>
      <c r="K27" s="103">
        <v>3526.83737436</v>
      </c>
      <c r="L27" s="22">
        <v>2710.7678699099997</v>
      </c>
      <c r="M27" s="20">
        <v>2948.6035905499998</v>
      </c>
      <c r="N27" s="20">
        <v>3385.9877668200002</v>
      </c>
      <c r="O27" s="20">
        <v>956.62482499999999</v>
      </c>
      <c r="P27" s="20">
        <v>385.14326335999999</v>
      </c>
      <c r="Q27" s="20">
        <v>854.08430090999991</v>
      </c>
      <c r="R27" s="20">
        <v>823.13709209000001</v>
      </c>
      <c r="S27" s="67">
        <v>687.95024774000001</v>
      </c>
      <c r="T27" s="67">
        <v>506.18441973</v>
      </c>
      <c r="U27" s="34" t="s">
        <v>85</v>
      </c>
    </row>
    <row r="28" spans="1:28">
      <c r="A28" s="172" t="s">
        <v>117</v>
      </c>
      <c r="B28" s="19" t="s">
        <v>61</v>
      </c>
      <c r="C28" s="20" t="s">
        <v>61</v>
      </c>
      <c r="D28" s="20" t="s">
        <v>61</v>
      </c>
      <c r="E28" s="20" t="s">
        <v>61</v>
      </c>
      <c r="F28" s="20" t="s">
        <v>61</v>
      </c>
      <c r="G28" s="20" t="s">
        <v>61</v>
      </c>
      <c r="H28" s="20" t="s">
        <v>61</v>
      </c>
      <c r="I28" s="20" t="s">
        <v>61</v>
      </c>
      <c r="J28" s="20" t="s">
        <v>61</v>
      </c>
      <c r="K28" s="20" t="s">
        <v>61</v>
      </c>
      <c r="L28" s="20" t="s">
        <v>61</v>
      </c>
      <c r="M28" s="22" t="s">
        <v>61</v>
      </c>
      <c r="N28" s="20">
        <v>2.9316155300000002</v>
      </c>
      <c r="O28" s="20">
        <v>112.38088773999999</v>
      </c>
      <c r="P28" s="20">
        <v>1494.3071764700001</v>
      </c>
      <c r="Q28" s="20">
        <v>4606.5078558000005</v>
      </c>
      <c r="R28" s="20">
        <v>5562.5482343399999</v>
      </c>
      <c r="S28" s="67">
        <v>5123.8787550200004</v>
      </c>
      <c r="T28" s="67">
        <v>3853.9641328500002</v>
      </c>
      <c r="U28" s="38" t="s">
        <v>120</v>
      </c>
    </row>
    <row r="29" spans="1:28">
      <c r="A29" s="176" t="s">
        <v>118</v>
      </c>
      <c r="B29" s="19" t="s">
        <v>61</v>
      </c>
      <c r="C29" s="20" t="s">
        <v>61</v>
      </c>
      <c r="D29" s="20" t="s">
        <v>61</v>
      </c>
      <c r="E29" s="20" t="s">
        <v>61</v>
      </c>
      <c r="F29" s="20" t="s">
        <v>61</v>
      </c>
      <c r="G29" s="20" t="s">
        <v>61</v>
      </c>
      <c r="H29" s="20" t="s">
        <v>61</v>
      </c>
      <c r="I29" s="20" t="s">
        <v>61</v>
      </c>
      <c r="J29" s="20" t="s">
        <v>61</v>
      </c>
      <c r="K29" s="20" t="s">
        <v>61</v>
      </c>
      <c r="L29" s="20" t="s">
        <v>61</v>
      </c>
      <c r="M29" s="22" t="s">
        <v>61</v>
      </c>
      <c r="N29" s="20">
        <v>0.82107699999999995</v>
      </c>
      <c r="O29" s="20">
        <v>32.773004</v>
      </c>
      <c r="P29" s="20">
        <v>1051.57820552</v>
      </c>
      <c r="Q29" s="20">
        <v>3973.6411640400001</v>
      </c>
      <c r="R29" s="20">
        <v>4854.2983700900004</v>
      </c>
      <c r="S29" s="67">
        <v>4145.21649523</v>
      </c>
      <c r="T29" s="67">
        <v>3199.50611854</v>
      </c>
      <c r="U29" s="34" t="s">
        <v>119</v>
      </c>
    </row>
    <row r="30" spans="1:28" ht="14.25" customHeight="1">
      <c r="A30" s="172" t="s">
        <v>27</v>
      </c>
      <c r="B30" s="12">
        <v>15217.6</v>
      </c>
      <c r="C30" s="13">
        <v>15821.2</v>
      </c>
      <c r="D30" s="13">
        <v>16080.3</v>
      </c>
      <c r="E30" s="13">
        <v>16880.099999999999</v>
      </c>
      <c r="F30" s="23">
        <v>17865.599999999999</v>
      </c>
      <c r="G30" s="13">
        <v>19913.570039999999</v>
      </c>
      <c r="H30" s="66">
        <v>21989.242321999998</v>
      </c>
      <c r="I30" s="105">
        <v>22675.831139000002</v>
      </c>
      <c r="J30" s="66">
        <v>23267.552466000001</v>
      </c>
      <c r="K30" s="66">
        <v>24649.204131999999</v>
      </c>
      <c r="L30" s="105">
        <v>24793.101526999999</v>
      </c>
      <c r="M30" s="20">
        <v>24598.825934</v>
      </c>
      <c r="N30" s="20">
        <v>25419.374390000001</v>
      </c>
      <c r="O30" s="20">
        <v>26361.254033900001</v>
      </c>
      <c r="P30" s="20">
        <v>27071.09694521</v>
      </c>
      <c r="Q30" s="20">
        <v>28359.270777000002</v>
      </c>
      <c r="R30" s="20">
        <v>30420.065517999999</v>
      </c>
      <c r="S30" s="67">
        <v>31611.735527839999</v>
      </c>
      <c r="T30" s="67">
        <v>40891.983952000002</v>
      </c>
      <c r="U30" s="30" t="s">
        <v>71</v>
      </c>
    </row>
    <row r="31" spans="1:28">
      <c r="A31" s="180" t="s">
        <v>80</v>
      </c>
      <c r="B31" s="12">
        <v>11822.5</v>
      </c>
      <c r="C31" s="13">
        <v>12043.5</v>
      </c>
      <c r="D31" s="13">
        <v>12139.5</v>
      </c>
      <c r="E31" s="13">
        <v>12526</v>
      </c>
      <c r="F31" s="13">
        <v>13192.7</v>
      </c>
      <c r="G31" s="13">
        <v>14481.466839999999</v>
      </c>
      <c r="H31" s="66">
        <v>15494.300444</v>
      </c>
      <c r="I31" s="74">
        <v>16230.498867</v>
      </c>
      <c r="J31" s="66">
        <v>16953.105174</v>
      </c>
      <c r="K31" s="66">
        <v>18100.847317</v>
      </c>
      <c r="L31" s="74">
        <v>18114.714618000002</v>
      </c>
      <c r="M31" s="20">
        <v>18264.704571999999</v>
      </c>
      <c r="N31" s="20">
        <v>18992.665078999999</v>
      </c>
      <c r="O31" s="20">
        <v>19603.600839900002</v>
      </c>
      <c r="P31" s="20">
        <v>19912.260119209997</v>
      </c>
      <c r="Q31" s="20">
        <v>20622.388867999998</v>
      </c>
      <c r="R31" s="20">
        <v>21971.950798999998</v>
      </c>
      <c r="S31" s="67">
        <v>22315.719155840001</v>
      </c>
      <c r="T31" s="67">
        <v>23329.374174</v>
      </c>
      <c r="U31" s="30" t="s">
        <v>69</v>
      </c>
    </row>
    <row r="32" spans="1:28">
      <c r="A32" s="171" t="s">
        <v>33</v>
      </c>
      <c r="B32" s="10">
        <v>36595.300000000003</v>
      </c>
      <c r="C32" s="11">
        <v>40941.800000000003</v>
      </c>
      <c r="D32" s="11">
        <v>45837.5</v>
      </c>
      <c r="E32" s="11">
        <v>53179.6</v>
      </c>
      <c r="F32" s="11">
        <v>56074.1</v>
      </c>
      <c r="G32" s="11">
        <v>62892.650079999999</v>
      </c>
      <c r="H32" s="62">
        <v>70002.631098690006</v>
      </c>
      <c r="I32" s="98">
        <v>79740.609426640003</v>
      </c>
      <c r="J32" s="62">
        <v>79686.865992539999</v>
      </c>
      <c r="K32" s="62">
        <v>78491.419546039993</v>
      </c>
      <c r="L32" s="80">
        <v>79442.532577980004</v>
      </c>
      <c r="M32" s="80">
        <v>85070.145495479999</v>
      </c>
      <c r="N32" s="80">
        <v>85944.373544700007</v>
      </c>
      <c r="O32" s="80">
        <v>98175.077456970001</v>
      </c>
      <c r="P32" s="80">
        <v>111984.44724245</v>
      </c>
      <c r="Q32" s="80">
        <v>127132.77407257001</v>
      </c>
      <c r="R32" s="80">
        <v>135316.85715174</v>
      </c>
      <c r="S32" s="81">
        <v>143716.56152998999</v>
      </c>
      <c r="T32" s="81">
        <v>152788.98942554</v>
      </c>
      <c r="U32" s="29" t="s">
        <v>79</v>
      </c>
    </row>
    <row r="33" spans="1:28">
      <c r="A33" s="172" t="s">
        <v>34</v>
      </c>
      <c r="B33" s="12">
        <v>1896.2</v>
      </c>
      <c r="C33" s="13">
        <v>2060.1999999999998</v>
      </c>
      <c r="D33" s="13">
        <v>2263.6999999999998</v>
      </c>
      <c r="E33" s="13">
        <v>2584.9</v>
      </c>
      <c r="F33" s="13">
        <v>2871.9</v>
      </c>
      <c r="G33" s="13">
        <v>3339.02</v>
      </c>
      <c r="H33" s="66">
        <v>3816.16189596</v>
      </c>
      <c r="I33" s="74">
        <v>4080.4267978000003</v>
      </c>
      <c r="J33" s="66">
        <v>3832.6217344400002</v>
      </c>
      <c r="K33" s="66">
        <v>4192.3038738899995</v>
      </c>
      <c r="L33" s="20">
        <v>4562.5883741899997</v>
      </c>
      <c r="M33" s="20">
        <v>5004.8665099999998</v>
      </c>
      <c r="N33" s="20">
        <v>5416.5433902100003</v>
      </c>
      <c r="O33" s="20">
        <v>5927.8552220399997</v>
      </c>
      <c r="P33" s="20">
        <v>6519.34226012</v>
      </c>
      <c r="Q33" s="20">
        <v>7372.2999923999996</v>
      </c>
      <c r="R33" s="20">
        <v>8103.6690343999999</v>
      </c>
      <c r="S33" s="67">
        <v>8497.3207799899992</v>
      </c>
      <c r="T33" s="67">
        <v>9379.1908060400001</v>
      </c>
      <c r="U33" s="30" t="s">
        <v>86</v>
      </c>
    </row>
    <row r="34" spans="1:28" ht="24">
      <c r="A34" s="177" t="s">
        <v>7</v>
      </c>
      <c r="B34" s="19">
        <v>657.7</v>
      </c>
      <c r="C34" s="20">
        <v>695.8</v>
      </c>
      <c r="D34" s="20">
        <v>706.6</v>
      </c>
      <c r="E34" s="20">
        <v>759.5</v>
      </c>
      <c r="F34" s="20">
        <v>754.8</v>
      </c>
      <c r="G34" s="20">
        <v>813.91282999999999</v>
      </c>
      <c r="H34" s="66">
        <v>851.72015525999996</v>
      </c>
      <c r="I34" s="74">
        <v>784.65671128999998</v>
      </c>
      <c r="J34" s="66">
        <v>360.14525183999996</v>
      </c>
      <c r="K34" s="66">
        <v>330.86570075999998</v>
      </c>
      <c r="L34" s="20">
        <v>310.05083173000003</v>
      </c>
      <c r="M34" s="20">
        <v>296.39013904000001</v>
      </c>
      <c r="N34" s="20">
        <v>311.74859000999999</v>
      </c>
      <c r="O34" s="20">
        <v>310.84953702999996</v>
      </c>
      <c r="P34" s="20">
        <v>296.97295746999998</v>
      </c>
      <c r="Q34" s="20">
        <v>297.84502685000001</v>
      </c>
      <c r="R34" s="20">
        <v>314.63413279000002</v>
      </c>
      <c r="S34" s="67">
        <v>321.33268090000001</v>
      </c>
      <c r="T34" s="67">
        <v>332.29077758</v>
      </c>
      <c r="U34" s="37" t="s">
        <v>155</v>
      </c>
    </row>
    <row r="35" spans="1:28">
      <c r="A35" s="172" t="s">
        <v>8</v>
      </c>
      <c r="B35" s="12">
        <v>3665.7</v>
      </c>
      <c r="C35" s="13">
        <v>5233.3</v>
      </c>
      <c r="D35" s="13">
        <v>7549.1</v>
      </c>
      <c r="E35" s="13">
        <v>10029.5</v>
      </c>
      <c r="F35" s="13">
        <v>10214.799999999999</v>
      </c>
      <c r="G35" s="13">
        <v>10126.7479</v>
      </c>
      <c r="H35" s="66">
        <v>10041.7312552</v>
      </c>
      <c r="I35" s="74">
        <v>11779.714104780001</v>
      </c>
      <c r="J35" s="66">
        <v>11306.011619319999</v>
      </c>
      <c r="K35" s="66">
        <v>11308.51590235</v>
      </c>
      <c r="L35" s="20">
        <v>11508.884052740001</v>
      </c>
      <c r="M35" s="20">
        <v>11768.309137669999</v>
      </c>
      <c r="N35" s="20">
        <v>11667.464271250001</v>
      </c>
      <c r="O35" s="20">
        <v>25545.661309229999</v>
      </c>
      <c r="P35" s="20">
        <v>30229.825081610001</v>
      </c>
      <c r="Q35" s="20">
        <v>30053.300995849997</v>
      </c>
      <c r="R35" s="20">
        <v>35425.822533040002</v>
      </c>
      <c r="S35" s="67">
        <v>41825.439693760003</v>
      </c>
      <c r="T35" s="67">
        <v>40883.962522070004</v>
      </c>
      <c r="U35" s="30" t="s">
        <v>152</v>
      </c>
    </row>
    <row r="36" spans="1:28">
      <c r="A36" s="172" t="s">
        <v>9</v>
      </c>
      <c r="B36" s="12">
        <v>24132.400000000001</v>
      </c>
      <c r="C36" s="13">
        <v>25617.8</v>
      </c>
      <c r="D36" s="13">
        <v>27034.799999999999</v>
      </c>
      <c r="E36" s="13">
        <v>29098</v>
      </c>
      <c r="F36" s="13">
        <v>31687.9</v>
      </c>
      <c r="G36" s="13">
        <v>35738.276530000003</v>
      </c>
      <c r="H36" s="66">
        <v>39114.81509045</v>
      </c>
      <c r="I36" s="74">
        <v>42763.45326432</v>
      </c>
      <c r="J36" s="66">
        <v>44712.226214080001</v>
      </c>
      <c r="K36" s="66">
        <v>46834.102299239996</v>
      </c>
      <c r="L36" s="20">
        <v>48565.874658480003</v>
      </c>
      <c r="M36" s="20">
        <v>51390.782032299998</v>
      </c>
      <c r="N36" s="20">
        <v>52987.246546839997</v>
      </c>
      <c r="O36" s="20">
        <v>54459.870875910005</v>
      </c>
      <c r="P36" s="20">
        <v>57584.77015946</v>
      </c>
      <c r="Q36" s="20">
        <v>62345.423901300004</v>
      </c>
      <c r="R36" s="20">
        <v>67607.322339349994</v>
      </c>
      <c r="S36" s="184">
        <v>70956.547272459997</v>
      </c>
      <c r="T36" s="67">
        <v>78787.754037880004</v>
      </c>
      <c r="U36" s="30" t="s">
        <v>93</v>
      </c>
    </row>
    <row r="37" spans="1:28">
      <c r="A37" s="176" t="s">
        <v>17</v>
      </c>
      <c r="B37" s="12">
        <v>13542.5</v>
      </c>
      <c r="C37" s="13">
        <v>14184.8</v>
      </c>
      <c r="D37" s="13">
        <v>14801</v>
      </c>
      <c r="E37" s="13">
        <v>15923.8</v>
      </c>
      <c r="F37" s="13">
        <v>17107.900000000001</v>
      </c>
      <c r="G37" s="13">
        <v>19020.72622</v>
      </c>
      <c r="H37" s="66">
        <v>20894.430548849999</v>
      </c>
      <c r="I37" s="74">
        <v>22760.859496929999</v>
      </c>
      <c r="J37" s="66">
        <v>24584.434200110001</v>
      </c>
      <c r="K37" s="66">
        <v>25626.798060009998</v>
      </c>
      <c r="L37" s="20">
        <v>26035.342519189999</v>
      </c>
      <c r="M37" s="20">
        <v>26845.489944680001</v>
      </c>
      <c r="N37" s="20">
        <v>27674.770952970001</v>
      </c>
      <c r="O37" s="20">
        <v>28456.767284699999</v>
      </c>
      <c r="P37" s="20">
        <v>29843.74068988</v>
      </c>
      <c r="Q37" s="20">
        <v>32335.71248138</v>
      </c>
      <c r="R37" s="20">
        <v>34960.704080210002</v>
      </c>
      <c r="S37" s="185">
        <v>36827.94645517</v>
      </c>
      <c r="T37" s="67">
        <v>39780.260778130003</v>
      </c>
      <c r="U37" s="39" t="s">
        <v>153</v>
      </c>
    </row>
    <row r="38" spans="1:28">
      <c r="A38" s="177" t="s">
        <v>11</v>
      </c>
      <c r="B38" s="12">
        <v>2780.3</v>
      </c>
      <c r="C38" s="13">
        <v>2916.7</v>
      </c>
      <c r="D38" s="13">
        <v>3045.8</v>
      </c>
      <c r="E38" s="13">
        <v>3142.2</v>
      </c>
      <c r="F38" s="13">
        <v>3327</v>
      </c>
      <c r="G38" s="13">
        <v>3326.1543200000001</v>
      </c>
      <c r="H38" s="66">
        <v>3607.2987880599999</v>
      </c>
      <c r="I38" s="74">
        <v>3909.62474608</v>
      </c>
      <c r="J38" s="66">
        <v>4214.2316794899998</v>
      </c>
      <c r="K38" s="66">
        <v>4827.5542384799992</v>
      </c>
      <c r="L38" s="20">
        <v>5016.7615208699999</v>
      </c>
      <c r="M38" s="20">
        <v>5181.73153508</v>
      </c>
      <c r="N38" s="20">
        <v>5378.6016883499997</v>
      </c>
      <c r="O38" s="20">
        <v>5571.7474328100006</v>
      </c>
      <c r="P38" s="20">
        <v>5794.3868262100004</v>
      </c>
      <c r="Q38" s="20">
        <v>6198.4980451000001</v>
      </c>
      <c r="R38" s="20">
        <v>6731.13033464</v>
      </c>
      <c r="S38" s="67">
        <v>6989.0793417900004</v>
      </c>
      <c r="T38" s="67">
        <v>7797.03845542</v>
      </c>
      <c r="U38" s="35" t="s">
        <v>70</v>
      </c>
    </row>
    <row r="39" spans="1:28">
      <c r="A39" s="180" t="s">
        <v>12</v>
      </c>
      <c r="B39" s="19" t="s">
        <v>18</v>
      </c>
      <c r="C39" s="20">
        <v>0</v>
      </c>
      <c r="D39" s="20">
        <v>0.1</v>
      </c>
      <c r="E39" s="20">
        <v>0.4</v>
      </c>
      <c r="F39" s="20">
        <v>0.4</v>
      </c>
      <c r="G39" s="20">
        <v>1.13778</v>
      </c>
      <c r="H39" s="66">
        <v>0.55454893999999999</v>
      </c>
      <c r="I39" s="74">
        <v>0.65238963999999999</v>
      </c>
      <c r="J39" s="66">
        <v>0.71738283999999997</v>
      </c>
      <c r="K39" s="66">
        <v>0.90828576999999999</v>
      </c>
      <c r="L39" s="20">
        <v>0.81669893999999998</v>
      </c>
      <c r="M39" s="20">
        <v>1.36270391</v>
      </c>
      <c r="N39" s="20">
        <v>0.98234399999999999</v>
      </c>
      <c r="O39" s="20">
        <v>0.24005446999999999</v>
      </c>
      <c r="P39" s="20">
        <v>0.3</v>
      </c>
      <c r="Q39" s="20">
        <v>0.95092443999999998</v>
      </c>
      <c r="R39" s="20">
        <v>0.45924201000000003</v>
      </c>
      <c r="S39" s="67">
        <v>0.51387707000000005</v>
      </c>
      <c r="T39" s="67">
        <v>1.5687632600000001</v>
      </c>
      <c r="U39" s="30" t="s">
        <v>73</v>
      </c>
    </row>
    <row r="40" spans="1:28">
      <c r="A40" s="180" t="s">
        <v>13</v>
      </c>
      <c r="B40" s="12">
        <v>6250.8</v>
      </c>
      <c r="C40" s="13">
        <v>7471.9</v>
      </c>
      <c r="D40" s="13">
        <v>8349.4</v>
      </c>
      <c r="E40" s="13">
        <v>10833.6</v>
      </c>
      <c r="F40" s="13">
        <v>10566</v>
      </c>
      <c r="G40" s="13">
        <v>12891.95434</v>
      </c>
      <c r="H40" s="66">
        <v>16177.833992530001</v>
      </c>
      <c r="I40" s="74">
        <v>19987.99453874</v>
      </c>
      <c r="J40" s="66">
        <v>18252.77044298</v>
      </c>
      <c r="K40" s="66">
        <v>14185.382331159999</v>
      </c>
      <c r="L40" s="20">
        <v>13172.235006840001</v>
      </c>
      <c r="M40" s="20">
        <v>15454.78250419</v>
      </c>
      <c r="N40" s="20">
        <v>14489.234751440001</v>
      </c>
      <c r="O40" s="20">
        <v>10953.538799709999</v>
      </c>
      <c r="P40" s="20">
        <v>16395.900000000001</v>
      </c>
      <c r="Q40" s="20">
        <v>26241.929039860002</v>
      </c>
      <c r="R40" s="20">
        <v>22897.281005159999</v>
      </c>
      <c r="S40" s="67">
        <v>21251.906733219999</v>
      </c>
      <c r="T40" s="67">
        <v>23252.89802457</v>
      </c>
      <c r="U40" s="38" t="s">
        <v>154</v>
      </c>
    </row>
    <row r="41" spans="1:28">
      <c r="A41" s="180" t="s">
        <v>14</v>
      </c>
      <c r="B41" s="12">
        <v>6173.5</v>
      </c>
      <c r="C41" s="13">
        <v>7391.5</v>
      </c>
      <c r="D41" s="13">
        <v>8218.7000000000007</v>
      </c>
      <c r="E41" s="13">
        <v>10691.5</v>
      </c>
      <c r="F41" s="13">
        <v>10362.799999999999</v>
      </c>
      <c r="G41" s="13">
        <v>12552.92282</v>
      </c>
      <c r="H41" s="66">
        <v>15776.82073747</v>
      </c>
      <c r="I41" s="74">
        <v>19690.218091049999</v>
      </c>
      <c r="J41" s="20">
        <v>17922.261604700001</v>
      </c>
      <c r="K41" s="20">
        <v>13857.549997200002</v>
      </c>
      <c r="L41" s="20">
        <v>12859.88247113</v>
      </c>
      <c r="M41" s="20">
        <v>15143.38303963</v>
      </c>
      <c r="N41" s="20">
        <v>14208.973254160001</v>
      </c>
      <c r="O41" s="20">
        <v>10648.782192129998</v>
      </c>
      <c r="P41" s="20">
        <v>16063.0748334</v>
      </c>
      <c r="Q41" s="20">
        <v>25817.16584763</v>
      </c>
      <c r="R41" s="20">
        <v>22425.857124259997</v>
      </c>
      <c r="S41" s="67">
        <v>20714.619042359998</v>
      </c>
      <c r="T41" s="67">
        <v>21782.472780190001</v>
      </c>
      <c r="U41" s="30" t="s">
        <v>74</v>
      </c>
    </row>
    <row r="42" spans="1:28">
      <c r="A42" s="61" t="s">
        <v>35</v>
      </c>
      <c r="B42" s="10">
        <v>-549</v>
      </c>
      <c r="C42" s="11">
        <v>-633.29999999999995</v>
      </c>
      <c r="D42" s="11">
        <v>-24.3</v>
      </c>
      <c r="E42" s="11">
        <v>-1455.2999999999956</v>
      </c>
      <c r="F42" s="11">
        <v>929</v>
      </c>
      <c r="G42" s="11">
        <v>-574.87508000000003</v>
      </c>
      <c r="H42" s="62">
        <v>-5120.4821158500008</v>
      </c>
      <c r="I42" s="98">
        <v>-7430.0993310399999</v>
      </c>
      <c r="J42" s="62">
        <v>-3856.1860504699998</v>
      </c>
      <c r="K42" s="62">
        <v>-83.942495829999999</v>
      </c>
      <c r="L42" s="80">
        <v>600.88566721999996</v>
      </c>
      <c r="M42" s="98">
        <v>-521.16383297000004</v>
      </c>
      <c r="N42" s="98">
        <v>1722.8615995499999</v>
      </c>
      <c r="O42" s="98">
        <v>3619.7539419600002</v>
      </c>
      <c r="P42" s="98">
        <v>-795.16236674000004</v>
      </c>
      <c r="Q42" s="80">
        <v>-5707.1766400200004</v>
      </c>
      <c r="R42" s="80">
        <v>-155.33228875</v>
      </c>
      <c r="S42" s="81">
        <v>5373.9079929500103</v>
      </c>
      <c r="T42" s="81">
        <v>10694.72540739</v>
      </c>
      <c r="U42" s="29" t="s">
        <v>75</v>
      </c>
    </row>
    <row r="43" spans="1:28" ht="13.5">
      <c r="A43" s="27" t="s">
        <v>131</v>
      </c>
      <c r="B43" s="19">
        <v>724.6</v>
      </c>
      <c r="C43" s="13">
        <v>1032.9000000000001</v>
      </c>
      <c r="D43" s="13">
        <v>1414.4</v>
      </c>
      <c r="E43" s="13">
        <v>846.78860999999995</v>
      </c>
      <c r="F43" s="13">
        <v>2164.7499600000001</v>
      </c>
      <c r="G43" s="13">
        <v>1586.7079100000001</v>
      </c>
      <c r="H43" s="13">
        <v>528.6596783</v>
      </c>
      <c r="I43" s="106">
        <v>465.57201187999999</v>
      </c>
      <c r="J43" s="107">
        <v>1040.5436645</v>
      </c>
      <c r="K43" s="103">
        <v>2272.00578739</v>
      </c>
      <c r="L43" s="20">
        <v>2383.1383894599999</v>
      </c>
      <c r="M43" s="20">
        <v>1902.7502674</v>
      </c>
      <c r="N43" s="20">
        <v>3040.2107277199998</v>
      </c>
      <c r="O43" s="20">
        <v>4227.4915384300002</v>
      </c>
      <c r="P43" s="20">
        <v>1959.46235867</v>
      </c>
      <c r="Q43" s="20">
        <v>683</v>
      </c>
      <c r="R43" s="20">
        <v>-3202.8149830000002</v>
      </c>
      <c r="S43" s="67">
        <v>6813.9137298100004</v>
      </c>
      <c r="T43" s="67">
        <v>11487.20963438</v>
      </c>
      <c r="U43" s="47" t="s">
        <v>132</v>
      </c>
    </row>
    <row r="44" spans="1:28" ht="13.5">
      <c r="A44" s="27" t="s">
        <v>133</v>
      </c>
      <c r="B44" s="19">
        <v>-1273.5999999999999</v>
      </c>
      <c r="C44" s="13">
        <v>-1666.2</v>
      </c>
      <c r="D44" s="13">
        <v>-1438.7</v>
      </c>
      <c r="E44" s="13">
        <v>-2302.15886</v>
      </c>
      <c r="F44" s="13">
        <v>-1235.7444800000001</v>
      </c>
      <c r="G44" s="13">
        <v>-2161.5830000000001</v>
      </c>
      <c r="H44" s="13">
        <v>-5649.1411521499995</v>
      </c>
      <c r="I44" s="106">
        <v>-7895.6713429199999</v>
      </c>
      <c r="J44" s="107">
        <v>-4896.7297149699998</v>
      </c>
      <c r="K44" s="108">
        <v>-2355.9482832200001</v>
      </c>
      <c r="L44" s="20">
        <v>-1782.2527222399999</v>
      </c>
      <c r="M44" s="20">
        <v>-2423.9141003700001</v>
      </c>
      <c r="N44" s="20">
        <v>-1317.3491281700001</v>
      </c>
      <c r="O44" s="20">
        <v>-607.73759646999997</v>
      </c>
      <c r="P44" s="20">
        <v>-2754.6247254099999</v>
      </c>
      <c r="Q44" s="74">
        <v>1729</v>
      </c>
      <c r="R44" s="74">
        <v>3047.4826950000001</v>
      </c>
      <c r="S44" s="101">
        <v>1440.0057368600001</v>
      </c>
      <c r="T44" s="101">
        <v>792.48422699000002</v>
      </c>
      <c r="U44" s="47" t="s">
        <v>134</v>
      </c>
    </row>
    <row r="45" spans="1:28" s="52" customFormat="1">
      <c r="A45" s="56"/>
      <c r="B45" s="45"/>
      <c r="C45" s="45"/>
      <c r="D45" s="45"/>
      <c r="E45" s="45"/>
      <c r="F45" s="45"/>
      <c r="G45" s="45"/>
      <c r="H45" s="45"/>
      <c r="I45" s="95"/>
      <c r="J45" s="45"/>
      <c r="K45" s="56"/>
      <c r="L45" s="56"/>
      <c r="M45" s="83"/>
      <c r="N45" s="83"/>
      <c r="O45" s="83"/>
      <c r="P45" s="83"/>
      <c r="Q45" s="83"/>
      <c r="R45" s="83"/>
      <c r="S45" s="83"/>
      <c r="T45" s="83"/>
      <c r="U45" s="48"/>
      <c r="AB45" s="24"/>
    </row>
    <row r="46" spans="1:28" s="52" customFormat="1">
      <c r="A46" s="109" t="s">
        <v>171</v>
      </c>
      <c r="B46" s="110"/>
      <c r="C46" s="111"/>
      <c r="D46" s="112"/>
      <c r="E46" s="24"/>
      <c r="F46" s="113"/>
      <c r="I46" s="83"/>
      <c r="M46" s="83"/>
      <c r="N46" s="83"/>
      <c r="O46" s="83"/>
      <c r="P46" s="67"/>
      <c r="Q46" s="83"/>
      <c r="R46" s="83"/>
      <c r="S46" s="83"/>
      <c r="T46" s="83"/>
      <c r="U46" s="48"/>
      <c r="AB46" s="24"/>
    </row>
    <row r="47" spans="1:28" s="52" customFormat="1">
      <c r="A47" s="114" t="s">
        <v>172</v>
      </c>
      <c r="E47" s="24"/>
      <c r="F47" s="114"/>
      <c r="I47" s="83"/>
      <c r="M47" s="56"/>
      <c r="N47" s="56"/>
      <c r="O47" s="56"/>
      <c r="P47" s="83"/>
      <c r="Q47" s="83"/>
      <c r="R47" s="83"/>
      <c r="S47" s="83"/>
      <c r="T47" s="83"/>
      <c r="U47" s="48"/>
      <c r="AB47" s="24"/>
    </row>
    <row r="48" spans="1:28" s="52" customFormat="1">
      <c r="A48" s="115" t="s">
        <v>173</v>
      </c>
      <c r="B48" s="110"/>
      <c r="C48" s="111"/>
      <c r="D48" s="112"/>
      <c r="E48" s="24"/>
      <c r="F48" s="113"/>
      <c r="I48" s="83"/>
      <c r="P48" s="83"/>
      <c r="Q48" s="83"/>
      <c r="R48" s="83"/>
      <c r="S48" s="83"/>
      <c r="T48" s="83"/>
      <c r="U48" s="48"/>
      <c r="AB48" s="24"/>
    </row>
    <row r="49" spans="1:29">
      <c r="A49" s="116" t="s">
        <v>174</v>
      </c>
      <c r="B49" s="52"/>
      <c r="C49" s="52"/>
      <c r="D49" s="52"/>
      <c r="E49" s="24"/>
      <c r="F49" s="114"/>
      <c r="G49" s="52"/>
      <c r="H49" s="52"/>
      <c r="I49" s="83"/>
      <c r="J49" s="52"/>
      <c r="K49" s="52"/>
      <c r="L49" s="52"/>
      <c r="M49" s="52"/>
      <c r="N49" s="52"/>
      <c r="O49" s="52"/>
      <c r="P49" s="56"/>
      <c r="Q49" s="56"/>
      <c r="R49" s="56"/>
      <c r="S49" s="56"/>
      <c r="T49" s="56"/>
      <c r="U49" s="48"/>
    </row>
    <row r="50" spans="1:29">
      <c r="A50" s="114" t="s">
        <v>28</v>
      </c>
      <c r="B50" s="52"/>
      <c r="C50" s="52"/>
      <c r="D50" s="52"/>
      <c r="E50" s="24"/>
      <c r="M50" s="52"/>
      <c r="N50" s="52"/>
      <c r="O50" s="52"/>
      <c r="P50" s="52"/>
      <c r="Q50" s="52"/>
      <c r="R50" s="52"/>
      <c r="S50" s="52"/>
      <c r="T50" s="52"/>
    </row>
    <row r="51" spans="1:29">
      <c r="A51" s="24" t="s">
        <v>135</v>
      </c>
      <c r="M51" s="52"/>
      <c r="N51" s="52"/>
      <c r="O51" s="52"/>
      <c r="P51" s="52"/>
      <c r="Q51" s="52"/>
      <c r="R51" s="52"/>
      <c r="S51" s="52"/>
      <c r="T51" s="52"/>
    </row>
    <row r="52" spans="1:29">
      <c r="A52" s="88" t="s">
        <v>56</v>
      </c>
      <c r="P52" s="52"/>
      <c r="Q52" s="52"/>
      <c r="R52" s="52"/>
      <c r="S52" s="52"/>
      <c r="T52" s="52"/>
    </row>
    <row r="53" spans="1:29">
      <c r="A53" s="56" t="s">
        <v>60</v>
      </c>
      <c r="P53" s="52"/>
      <c r="Q53" s="52"/>
      <c r="R53" s="52"/>
      <c r="S53" s="52"/>
      <c r="T53" s="52"/>
    </row>
    <row r="54" spans="1:29">
      <c r="A54" s="88" t="s">
        <v>59</v>
      </c>
    </row>
    <row r="55" spans="1:29">
      <c r="A55" s="88" t="s">
        <v>177</v>
      </c>
    </row>
    <row r="56" spans="1:29">
      <c r="A56" s="90" t="s">
        <v>72</v>
      </c>
    </row>
    <row r="57" spans="1:29" s="52" customFormat="1">
      <c r="A57" s="91" t="s">
        <v>158</v>
      </c>
      <c r="I57" s="83"/>
      <c r="U57" s="46"/>
      <c r="AC57" s="24"/>
    </row>
    <row r="58" spans="1:29" s="52" customFormat="1">
      <c r="A58" s="48" t="s">
        <v>157</v>
      </c>
      <c r="I58" s="83"/>
      <c r="U58" s="46"/>
      <c r="AC58" s="24"/>
    </row>
    <row r="59" spans="1:29" s="52" customFormat="1">
      <c r="A59" s="92" t="s">
        <v>95</v>
      </c>
      <c r="I59" s="83"/>
      <c r="U59" s="46"/>
      <c r="AC59" s="24"/>
    </row>
    <row r="60" spans="1:29" s="52" customFormat="1">
      <c r="A60" s="92" t="s">
        <v>178</v>
      </c>
      <c r="D60" s="24"/>
      <c r="I60" s="83"/>
      <c r="U60" s="46"/>
      <c r="AC60" s="24"/>
    </row>
    <row r="61" spans="1:29">
      <c r="D61" s="56"/>
    </row>
    <row r="62" spans="1:29">
      <c r="A62" s="113"/>
      <c r="D62" s="56"/>
    </row>
    <row r="63" spans="1:29">
      <c r="A63" s="114"/>
      <c r="D63" s="56"/>
    </row>
    <row r="64" spans="1:29">
      <c r="D64" s="56"/>
    </row>
    <row r="65" spans="4:4">
      <c r="D65" s="56"/>
    </row>
    <row r="66" spans="4:4">
      <c r="D66" s="56"/>
    </row>
    <row r="67" spans="4:4">
      <c r="D67" s="56"/>
    </row>
    <row r="68" spans="4:4">
      <c r="D68" s="56"/>
    </row>
    <row r="69" spans="4:4">
      <c r="D69" s="56"/>
    </row>
    <row r="70" spans="4:4">
      <c r="D70" s="56"/>
    </row>
    <row r="71" spans="4:4">
      <c r="D71" s="56"/>
    </row>
    <row r="72" spans="4:4">
      <c r="D72" s="56"/>
    </row>
    <row r="73" spans="4:4">
      <c r="D73" s="56"/>
    </row>
    <row r="74" spans="4:4">
      <c r="D74" s="56"/>
    </row>
    <row r="75" spans="4:4">
      <c r="D75" s="56"/>
    </row>
    <row r="76" spans="4:4">
      <c r="D76" s="56"/>
    </row>
    <row r="77" spans="4:4">
      <c r="D77" s="56"/>
    </row>
    <row r="78" spans="4:4">
      <c r="D78" s="56"/>
    </row>
    <row r="79" spans="4:4">
      <c r="D79" s="56"/>
    </row>
    <row r="80" spans="4:4">
      <c r="D80" s="56"/>
    </row>
    <row r="81" spans="4:4">
      <c r="D81" s="56"/>
    </row>
    <row r="82" spans="4:4">
      <c r="D82" s="56"/>
    </row>
    <row r="83" spans="4:4">
      <c r="D83" s="56"/>
    </row>
    <row r="84" spans="4:4">
      <c r="D84" s="56"/>
    </row>
    <row r="85" spans="4:4">
      <c r="D85" s="56"/>
    </row>
    <row r="86" spans="4:4">
      <c r="D86" s="56"/>
    </row>
    <row r="87" spans="4:4">
      <c r="D87" s="56"/>
    </row>
    <row r="88" spans="4:4">
      <c r="D88" s="56"/>
    </row>
    <row r="89" spans="4:4">
      <c r="D89" s="56"/>
    </row>
    <row r="90" spans="4:4">
      <c r="D90" s="56"/>
    </row>
    <row r="91" spans="4:4">
      <c r="D91" s="56"/>
    </row>
    <row r="92" spans="4:4">
      <c r="D92" s="56"/>
    </row>
    <row r="93" spans="4:4">
      <c r="D93" s="56"/>
    </row>
    <row r="94" spans="4:4">
      <c r="D94" s="56"/>
    </row>
    <row r="95" spans="4:4">
      <c r="D95" s="56"/>
    </row>
    <row r="96" spans="4:4">
      <c r="D96" s="56"/>
    </row>
    <row r="97" spans="4:4">
      <c r="D97" s="56"/>
    </row>
    <row r="98" spans="4:4">
      <c r="D98" s="56"/>
    </row>
    <row r="99" spans="4:4">
      <c r="D99" s="56"/>
    </row>
    <row r="100" spans="4:4">
      <c r="D100" s="56"/>
    </row>
    <row r="101" spans="4:4">
      <c r="D101" s="56"/>
    </row>
    <row r="102" spans="4:4">
      <c r="D102" s="56"/>
    </row>
    <row r="103" spans="4:4">
      <c r="D103" s="56"/>
    </row>
    <row r="104" spans="4:4">
      <c r="D104" s="56"/>
    </row>
    <row r="105" spans="4:4">
      <c r="D105" s="56"/>
    </row>
    <row r="106" spans="4:4">
      <c r="D106" s="56"/>
    </row>
    <row r="107" spans="4:4">
      <c r="D107" s="56"/>
    </row>
    <row r="108" spans="4:4">
      <c r="D108" s="56"/>
    </row>
    <row r="109" spans="4:4">
      <c r="D109" s="56"/>
    </row>
    <row r="110" spans="4:4">
      <c r="D110" s="56"/>
    </row>
    <row r="111" spans="4:4">
      <c r="D111" s="56"/>
    </row>
    <row r="112" spans="4:4">
      <c r="D112" s="56"/>
    </row>
    <row r="113" spans="4:4">
      <c r="D113" s="56"/>
    </row>
    <row r="114" spans="4:4">
      <c r="D114" s="56"/>
    </row>
    <row r="115" spans="4:4">
      <c r="D115" s="56"/>
    </row>
    <row r="116" spans="4:4">
      <c r="D116" s="56"/>
    </row>
    <row r="117" spans="4:4">
      <c r="D117" s="56"/>
    </row>
    <row r="118" spans="4:4">
      <c r="D118" s="56"/>
    </row>
    <row r="119" spans="4:4">
      <c r="D119" s="56"/>
    </row>
    <row r="120" spans="4:4">
      <c r="D120" s="56"/>
    </row>
    <row r="121" spans="4:4">
      <c r="D121" s="56"/>
    </row>
    <row r="122" spans="4:4">
      <c r="D122" s="56"/>
    </row>
    <row r="123" spans="4:4">
      <c r="D123" s="56"/>
    </row>
    <row r="124" spans="4:4">
      <c r="D124" s="56"/>
    </row>
  </sheetData>
  <mergeCells count="4">
    <mergeCell ref="A3:A4"/>
    <mergeCell ref="U3:U4"/>
    <mergeCell ref="B4:F4"/>
    <mergeCell ref="G4:T4"/>
  </mergeCells>
  <phoneticPr fontId="0" type="noConversion"/>
  <pageMargins left="0.11811023622047245" right="0.11811023622047245" top="0.15748031496062992" bottom="0.15748031496062992" header="0.31496062992125984" footer="0.31496062992125984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23"/>
  <sheetViews>
    <sheetView topLeftCell="A42" zoomScale="110" zoomScaleNormal="110" workbookViewId="0">
      <selection activeCell="R35" sqref="R35:S35"/>
    </sheetView>
  </sheetViews>
  <sheetFormatPr defaultRowHeight="12"/>
  <cols>
    <col min="1" max="1" width="35.25" style="88" customWidth="1"/>
    <col min="2" max="20" width="7.625" style="72" customWidth="1"/>
    <col min="21" max="21" width="37.625" style="51" customWidth="1"/>
    <col min="22" max="16384" width="9" style="45"/>
  </cols>
  <sheetData>
    <row r="1" spans="1:21" ht="14.25" customHeight="1">
      <c r="A1" s="55" t="s">
        <v>163</v>
      </c>
      <c r="B1" s="87"/>
      <c r="C1" s="87"/>
      <c r="D1" s="87"/>
      <c r="E1" s="87"/>
      <c r="F1" s="87"/>
      <c r="G1" s="87"/>
      <c r="H1" s="87"/>
      <c r="I1" s="87"/>
    </row>
    <row r="2" spans="1:21" ht="15" customHeight="1" thickBot="1">
      <c r="A2" s="96" t="s">
        <v>139</v>
      </c>
      <c r="B2" s="87"/>
      <c r="C2" s="87"/>
      <c r="D2" s="87"/>
      <c r="E2" s="87"/>
      <c r="F2" s="87"/>
      <c r="G2" s="87"/>
      <c r="H2" s="87"/>
    </row>
    <row r="3" spans="1:21">
      <c r="A3" s="190" t="s">
        <v>0</v>
      </c>
      <c r="B3" s="58">
        <v>2003</v>
      </c>
      <c r="C3" s="60">
        <v>2004</v>
      </c>
      <c r="D3" s="59">
        <v>2005</v>
      </c>
      <c r="E3" s="59">
        <v>2006</v>
      </c>
      <c r="F3" s="59">
        <v>2007</v>
      </c>
      <c r="G3" s="59">
        <v>2008</v>
      </c>
      <c r="H3" s="59">
        <v>2009</v>
      </c>
      <c r="I3" s="60">
        <v>2010</v>
      </c>
      <c r="J3" s="59">
        <v>2011</v>
      </c>
      <c r="K3" s="60">
        <v>2012</v>
      </c>
      <c r="L3" s="59">
        <v>2013</v>
      </c>
      <c r="M3" s="60">
        <v>2014</v>
      </c>
      <c r="N3" s="59">
        <v>2015</v>
      </c>
      <c r="O3" s="60">
        <v>2016</v>
      </c>
      <c r="P3" s="59">
        <v>2017</v>
      </c>
      <c r="Q3" s="59">
        <v>2018</v>
      </c>
      <c r="R3" s="59">
        <v>2019</v>
      </c>
      <c r="S3" s="59">
        <v>2020</v>
      </c>
      <c r="T3" s="170">
        <v>2021</v>
      </c>
      <c r="U3" s="197" t="s">
        <v>62</v>
      </c>
    </row>
    <row r="4" spans="1:21" ht="15" customHeight="1" thickBot="1">
      <c r="A4" s="191"/>
      <c r="B4" s="192" t="s">
        <v>161</v>
      </c>
      <c r="C4" s="193"/>
      <c r="D4" s="193"/>
      <c r="E4" s="193"/>
      <c r="F4" s="193"/>
      <c r="G4" s="193"/>
      <c r="H4" s="193"/>
      <c r="I4" s="193"/>
      <c r="J4" s="193"/>
      <c r="K4" s="194" t="s">
        <v>162</v>
      </c>
      <c r="L4" s="194"/>
      <c r="M4" s="194"/>
      <c r="N4" s="194"/>
      <c r="O4" s="194"/>
      <c r="P4" s="194"/>
      <c r="Q4" s="194"/>
      <c r="R4" s="194"/>
      <c r="S4" s="194"/>
      <c r="T4" s="195"/>
      <c r="U4" s="198"/>
    </row>
    <row r="5" spans="1:21">
      <c r="A5" s="97" t="s">
        <v>40</v>
      </c>
      <c r="B5" s="130">
        <v>11111.6</v>
      </c>
      <c r="C5" s="129">
        <v>12471.4</v>
      </c>
      <c r="D5" s="11">
        <v>13762.7</v>
      </c>
      <c r="E5" s="11">
        <v>14844.2</v>
      </c>
      <c r="F5" s="11">
        <v>16154.8</v>
      </c>
      <c r="G5" s="11">
        <v>18147.199649999999</v>
      </c>
      <c r="H5" s="62">
        <v>20084.494549499999</v>
      </c>
      <c r="I5" s="62">
        <v>22496.472625330003</v>
      </c>
      <c r="J5" s="63">
        <v>23551.57333634</v>
      </c>
      <c r="K5" s="63">
        <v>22522.90363166</v>
      </c>
      <c r="L5" s="63">
        <v>23077.562589249999</v>
      </c>
      <c r="M5" s="63">
        <v>23782.806941629999</v>
      </c>
      <c r="N5" s="63">
        <v>23681.476165919998</v>
      </c>
      <c r="O5" s="63">
        <v>23948.338870330001</v>
      </c>
      <c r="P5" s="63">
        <v>25388.531298830003</v>
      </c>
      <c r="Q5" s="63">
        <v>27959.346951269999</v>
      </c>
      <c r="R5" s="63">
        <v>30696.260557919999</v>
      </c>
      <c r="S5" s="63">
        <v>34568.621829830001</v>
      </c>
      <c r="T5" s="154">
        <v>36053.277512580004</v>
      </c>
      <c r="U5" s="156" t="s">
        <v>77</v>
      </c>
    </row>
    <row r="6" spans="1:21">
      <c r="A6" s="18" t="s">
        <v>37</v>
      </c>
      <c r="B6" s="12">
        <v>1159.5</v>
      </c>
      <c r="C6" s="23">
        <v>3001.9</v>
      </c>
      <c r="D6" s="13">
        <v>3737.6</v>
      </c>
      <c r="E6" s="13">
        <v>4148.0999999999995</v>
      </c>
      <c r="F6" s="13">
        <v>4784.6000000000004</v>
      </c>
      <c r="G6" s="13">
        <v>5872.2083899999998</v>
      </c>
      <c r="H6" s="66">
        <v>5698.6478379700002</v>
      </c>
      <c r="I6" s="66">
        <v>6336.7042444099998</v>
      </c>
      <c r="J6" s="66">
        <v>6531.2989481099994</v>
      </c>
      <c r="K6" s="66">
        <v>6612.2870738800002</v>
      </c>
      <c r="L6" s="66">
        <v>6893.8496508400003</v>
      </c>
      <c r="M6" s="66">
        <v>7443.4658453299999</v>
      </c>
      <c r="N6" s="66">
        <v>7943.1519826499998</v>
      </c>
      <c r="O6" s="66">
        <v>8474.2963755700002</v>
      </c>
      <c r="P6" s="66">
        <v>9079.0067663099999</v>
      </c>
      <c r="Q6" s="66">
        <v>10076.31422031</v>
      </c>
      <c r="R6" s="66">
        <v>12312.50756204</v>
      </c>
      <c r="S6" s="66">
        <v>13994.49221099</v>
      </c>
      <c r="T6" s="87">
        <v>13747.39943111</v>
      </c>
      <c r="U6" s="38" t="s">
        <v>76</v>
      </c>
    </row>
    <row r="7" spans="1:21" ht="24">
      <c r="A7" s="17" t="s">
        <v>159</v>
      </c>
      <c r="B7" s="12">
        <v>145.30000000000001</v>
      </c>
      <c r="C7" s="23">
        <v>1382.5</v>
      </c>
      <c r="D7" s="13">
        <v>1895.7</v>
      </c>
      <c r="E7" s="13">
        <v>2209.2999999999997</v>
      </c>
      <c r="F7" s="13">
        <v>2759.4</v>
      </c>
      <c r="G7" s="13">
        <v>3140.6889200000001</v>
      </c>
      <c r="H7" s="66">
        <v>2901.0502811199999</v>
      </c>
      <c r="I7" s="66">
        <v>2925.42877946</v>
      </c>
      <c r="J7" s="66">
        <v>3290.3567262299998</v>
      </c>
      <c r="K7" s="66">
        <v>3486.0179247900001</v>
      </c>
      <c r="L7" s="66">
        <v>3667.64703009</v>
      </c>
      <c r="M7" s="66">
        <v>3965.94949778</v>
      </c>
      <c r="N7" s="66">
        <v>4323.6674946700005</v>
      </c>
      <c r="O7" s="66">
        <v>4670.6000000000004</v>
      </c>
      <c r="P7" s="66">
        <v>5130.3778489200004</v>
      </c>
      <c r="Q7" s="66">
        <v>5833.1212499700005</v>
      </c>
      <c r="R7" s="66">
        <v>6472.2860187200004</v>
      </c>
      <c r="S7" s="66">
        <v>6414.2564938100004</v>
      </c>
      <c r="T7" s="87">
        <v>7279.83016692</v>
      </c>
      <c r="U7" s="37" t="s">
        <v>160</v>
      </c>
    </row>
    <row r="8" spans="1:21">
      <c r="A8" s="100" t="s">
        <v>20</v>
      </c>
      <c r="B8" s="19" t="s">
        <v>18</v>
      </c>
      <c r="C8" s="22">
        <v>94.2</v>
      </c>
      <c r="D8" s="20">
        <v>91</v>
      </c>
      <c r="E8" s="20">
        <v>108.2</v>
      </c>
      <c r="F8" s="20">
        <v>137.4</v>
      </c>
      <c r="G8" s="20">
        <v>144.94030000000001</v>
      </c>
      <c r="H8" s="66">
        <v>135.67754612000002</v>
      </c>
      <c r="I8" s="66">
        <v>128.23188746</v>
      </c>
      <c r="J8" s="66">
        <v>158.88908022999999</v>
      </c>
      <c r="K8" s="66">
        <v>163.65153178999998</v>
      </c>
      <c r="L8" s="66">
        <v>154.33280608999999</v>
      </c>
      <c r="M8" s="66">
        <v>146.34207178</v>
      </c>
      <c r="N8" s="66">
        <v>157.93064267</v>
      </c>
      <c r="O8" s="66">
        <v>161.79454472</v>
      </c>
      <c r="P8" s="66">
        <v>180.41137891999998</v>
      </c>
      <c r="Q8" s="66">
        <v>199.46669396999999</v>
      </c>
      <c r="R8" s="66">
        <v>217.33399272</v>
      </c>
      <c r="S8" s="66">
        <v>241.49519781000001</v>
      </c>
      <c r="T8" s="87">
        <v>339.63514192000002</v>
      </c>
      <c r="U8" s="36" t="s">
        <v>141</v>
      </c>
    </row>
    <row r="9" spans="1:21">
      <c r="A9" s="100" t="s">
        <v>16</v>
      </c>
      <c r="B9" s="12">
        <v>145.30000000000001</v>
      </c>
      <c r="C9" s="23">
        <v>1288.3</v>
      </c>
      <c r="D9" s="13">
        <v>1804.7</v>
      </c>
      <c r="E9" s="13">
        <v>2101.1</v>
      </c>
      <c r="F9" s="13">
        <v>2622.1</v>
      </c>
      <c r="G9" s="13">
        <v>2995.7486100000001</v>
      </c>
      <c r="H9" s="66">
        <v>2765.3727349999999</v>
      </c>
      <c r="I9" s="66">
        <v>2797.1968919999999</v>
      </c>
      <c r="J9" s="66">
        <v>3131.4676460000001</v>
      </c>
      <c r="K9" s="66">
        <v>3322.3663929999998</v>
      </c>
      <c r="L9" s="66">
        <v>3513.3142240000002</v>
      </c>
      <c r="M9" s="13">
        <v>3819.607426</v>
      </c>
      <c r="N9" s="66">
        <v>4165.736852</v>
      </c>
      <c r="O9" s="66">
        <v>4508.7831800000004</v>
      </c>
      <c r="P9" s="66">
        <v>4949.9664700000003</v>
      </c>
      <c r="Q9" s="66">
        <v>5633.6545560000004</v>
      </c>
      <c r="R9" s="66">
        <v>6254.9520259999999</v>
      </c>
      <c r="S9" s="66">
        <v>6172.7612959999997</v>
      </c>
      <c r="T9" s="87">
        <v>6940.195025</v>
      </c>
      <c r="U9" s="157" t="s">
        <v>142</v>
      </c>
    </row>
    <row r="10" spans="1:21">
      <c r="A10" s="15" t="s">
        <v>1</v>
      </c>
      <c r="B10" s="19" t="s">
        <v>18</v>
      </c>
      <c r="C10" s="22" t="s">
        <v>18</v>
      </c>
      <c r="D10" s="20" t="s">
        <v>18</v>
      </c>
      <c r="E10" s="20" t="s">
        <v>18</v>
      </c>
      <c r="F10" s="20" t="s">
        <v>18</v>
      </c>
      <c r="G10" s="20" t="s">
        <v>19</v>
      </c>
      <c r="H10" s="20" t="s">
        <v>19</v>
      </c>
      <c r="I10" s="20" t="s">
        <v>19</v>
      </c>
      <c r="J10" s="20" t="s">
        <v>19</v>
      </c>
      <c r="K10" s="20" t="s">
        <v>19</v>
      </c>
      <c r="L10" s="20" t="s">
        <v>19</v>
      </c>
      <c r="M10" s="20" t="s">
        <v>19</v>
      </c>
      <c r="N10" s="20" t="s">
        <v>19</v>
      </c>
      <c r="O10" s="20" t="s">
        <v>19</v>
      </c>
      <c r="P10" s="20" t="s">
        <v>19</v>
      </c>
      <c r="Q10" s="20" t="s">
        <v>19</v>
      </c>
      <c r="R10" s="20">
        <v>0</v>
      </c>
      <c r="S10" s="20" t="s">
        <v>19</v>
      </c>
      <c r="T10" s="20" t="s">
        <v>19</v>
      </c>
      <c r="U10" s="39" t="s">
        <v>143</v>
      </c>
    </row>
    <row r="11" spans="1:21">
      <c r="A11" s="15" t="s">
        <v>2</v>
      </c>
      <c r="B11" s="19" t="s">
        <v>18</v>
      </c>
      <c r="C11" s="22" t="s">
        <v>18</v>
      </c>
      <c r="D11" s="20" t="s">
        <v>18</v>
      </c>
      <c r="E11" s="20" t="s">
        <v>18</v>
      </c>
      <c r="F11" s="20" t="s">
        <v>18</v>
      </c>
      <c r="G11" s="20" t="s">
        <v>19</v>
      </c>
      <c r="H11" s="20" t="s">
        <v>19</v>
      </c>
      <c r="I11" s="20" t="s">
        <v>19</v>
      </c>
      <c r="J11" s="20" t="s">
        <v>19</v>
      </c>
      <c r="K11" s="20" t="s">
        <v>19</v>
      </c>
      <c r="L11" s="20" t="s">
        <v>19</v>
      </c>
      <c r="M11" s="20" t="s">
        <v>19</v>
      </c>
      <c r="N11" s="20" t="s">
        <v>19</v>
      </c>
      <c r="O11" s="20" t="s">
        <v>19</v>
      </c>
      <c r="P11" s="20" t="s">
        <v>19</v>
      </c>
      <c r="Q11" s="20" t="s">
        <v>19</v>
      </c>
      <c r="R11" s="20">
        <v>0</v>
      </c>
      <c r="S11" s="20" t="s">
        <v>19</v>
      </c>
      <c r="T11" s="20" t="s">
        <v>19</v>
      </c>
      <c r="U11" s="39" t="s">
        <v>144</v>
      </c>
    </row>
    <row r="12" spans="1:21">
      <c r="A12" s="15" t="s">
        <v>3</v>
      </c>
      <c r="B12" s="19" t="s">
        <v>18</v>
      </c>
      <c r="C12" s="22" t="s">
        <v>18</v>
      </c>
      <c r="D12" s="20" t="s">
        <v>18</v>
      </c>
      <c r="E12" s="20" t="s">
        <v>18</v>
      </c>
      <c r="F12" s="20" t="s">
        <v>18</v>
      </c>
      <c r="G12" s="20" t="s">
        <v>19</v>
      </c>
      <c r="H12" s="20" t="s">
        <v>19</v>
      </c>
      <c r="I12" s="20" t="s">
        <v>19</v>
      </c>
      <c r="J12" s="20" t="s">
        <v>19</v>
      </c>
      <c r="K12" s="20" t="s">
        <v>19</v>
      </c>
      <c r="L12" s="20" t="s">
        <v>19</v>
      </c>
      <c r="M12" s="20" t="s">
        <v>19</v>
      </c>
      <c r="N12" s="20" t="s">
        <v>19</v>
      </c>
      <c r="O12" s="20" t="s">
        <v>19</v>
      </c>
      <c r="P12" s="20" t="s">
        <v>19</v>
      </c>
      <c r="Q12" s="20" t="s">
        <v>19</v>
      </c>
      <c r="R12" s="20">
        <v>0</v>
      </c>
      <c r="S12" s="20" t="s">
        <v>19</v>
      </c>
      <c r="T12" s="20" t="s">
        <v>19</v>
      </c>
      <c r="U12" s="39" t="s">
        <v>145</v>
      </c>
    </row>
    <row r="13" spans="1:21">
      <c r="A13" s="15" t="s">
        <v>4</v>
      </c>
      <c r="B13" s="19" t="s">
        <v>18</v>
      </c>
      <c r="C13" s="22" t="s">
        <v>18</v>
      </c>
      <c r="D13" s="20" t="s">
        <v>18</v>
      </c>
      <c r="E13" s="20"/>
      <c r="F13" s="20" t="s">
        <v>18</v>
      </c>
      <c r="G13" s="20" t="s">
        <v>19</v>
      </c>
      <c r="H13" s="20" t="s">
        <v>19</v>
      </c>
      <c r="I13" s="20" t="s">
        <v>19</v>
      </c>
      <c r="J13" s="20" t="s">
        <v>19</v>
      </c>
      <c r="K13" s="20" t="s">
        <v>19</v>
      </c>
      <c r="L13" s="20" t="s">
        <v>19</v>
      </c>
      <c r="M13" s="20" t="s">
        <v>19</v>
      </c>
      <c r="N13" s="20" t="s">
        <v>19</v>
      </c>
      <c r="O13" s="20" t="s">
        <v>19</v>
      </c>
      <c r="P13" s="20" t="s">
        <v>19</v>
      </c>
      <c r="Q13" s="20" t="s">
        <v>19</v>
      </c>
      <c r="R13" s="20">
        <v>0</v>
      </c>
      <c r="S13" s="20" t="s">
        <v>19</v>
      </c>
      <c r="T13" s="20" t="s">
        <v>19</v>
      </c>
      <c r="U13" s="39" t="s">
        <v>63</v>
      </c>
    </row>
    <row r="14" spans="1:21">
      <c r="A14" s="15" t="s">
        <v>52</v>
      </c>
      <c r="B14" s="19" t="s">
        <v>18</v>
      </c>
      <c r="C14" s="22" t="s">
        <v>18</v>
      </c>
      <c r="D14" s="20" t="s">
        <v>18</v>
      </c>
      <c r="E14" s="20" t="s">
        <v>18</v>
      </c>
      <c r="F14" s="20" t="s">
        <v>18</v>
      </c>
      <c r="G14" s="20" t="s">
        <v>19</v>
      </c>
      <c r="H14" s="20" t="s">
        <v>19</v>
      </c>
      <c r="I14" s="20" t="s">
        <v>19</v>
      </c>
      <c r="J14" s="20" t="s">
        <v>19</v>
      </c>
      <c r="K14" s="20" t="s">
        <v>19</v>
      </c>
      <c r="L14" s="20" t="s">
        <v>19</v>
      </c>
      <c r="M14" s="20" t="s">
        <v>19</v>
      </c>
      <c r="N14" s="20" t="s">
        <v>19</v>
      </c>
      <c r="O14" s="20" t="s">
        <v>19</v>
      </c>
      <c r="P14" s="20" t="s">
        <v>19</v>
      </c>
      <c r="Q14" s="20" t="s">
        <v>19</v>
      </c>
      <c r="R14" s="20">
        <v>0</v>
      </c>
      <c r="S14" s="20" t="s">
        <v>19</v>
      </c>
      <c r="T14" s="20" t="s">
        <v>19</v>
      </c>
      <c r="U14" s="37" t="s">
        <v>64</v>
      </c>
    </row>
    <row r="15" spans="1:21">
      <c r="A15" s="15" t="s">
        <v>5</v>
      </c>
      <c r="B15" s="12">
        <v>182.2</v>
      </c>
      <c r="C15" s="23">
        <v>220</v>
      </c>
      <c r="D15" s="13">
        <v>210.5</v>
      </c>
      <c r="E15" s="13">
        <v>279.89999999999998</v>
      </c>
      <c r="F15" s="13">
        <v>270.10000000000002</v>
      </c>
      <c r="G15" s="13">
        <v>296.83497999999997</v>
      </c>
      <c r="H15" s="66">
        <v>255.06692390999999</v>
      </c>
      <c r="I15" s="66">
        <v>305.46518987999997</v>
      </c>
      <c r="J15" s="66">
        <v>325.12669688</v>
      </c>
      <c r="K15" s="66">
        <v>314.74536247000003</v>
      </c>
      <c r="L15" s="66">
        <v>352.60394160000004</v>
      </c>
      <c r="M15" s="13">
        <v>356.98278542000003</v>
      </c>
      <c r="N15" s="66">
        <v>305.28860283999995</v>
      </c>
      <c r="O15" s="66">
        <v>310.01929795999996</v>
      </c>
      <c r="P15" s="66">
        <v>315.05835239999999</v>
      </c>
      <c r="Q15" s="66">
        <v>356.19486645000001</v>
      </c>
      <c r="R15" s="66">
        <v>249.00406061000001</v>
      </c>
      <c r="S15" s="66">
        <v>364.20586011</v>
      </c>
      <c r="T15" s="87">
        <v>360.82484169999998</v>
      </c>
      <c r="U15" s="39" t="s">
        <v>65</v>
      </c>
    </row>
    <row r="16" spans="1:21" ht="24">
      <c r="A16" s="16" t="s">
        <v>81</v>
      </c>
      <c r="B16" s="12">
        <v>75.3</v>
      </c>
      <c r="C16" s="23">
        <v>76.099999999999994</v>
      </c>
      <c r="D16" s="13">
        <v>83.5</v>
      </c>
      <c r="E16" s="13">
        <v>91.1</v>
      </c>
      <c r="F16" s="13">
        <v>95.4</v>
      </c>
      <c r="G16" s="13">
        <v>103.49303999999999</v>
      </c>
      <c r="H16" s="66">
        <v>116.68864181000001</v>
      </c>
      <c r="I16" s="66">
        <v>126.80759191</v>
      </c>
      <c r="J16" s="66">
        <v>137.44699434999998</v>
      </c>
      <c r="K16" s="66">
        <v>147.77458247999999</v>
      </c>
      <c r="L16" s="66">
        <v>157.22666734000001</v>
      </c>
      <c r="M16" s="66">
        <v>152.33974574000001</v>
      </c>
      <c r="N16" s="66">
        <v>150.10734615000001</v>
      </c>
      <c r="O16" s="66">
        <v>148.68074447999999</v>
      </c>
      <c r="P16" s="66">
        <v>142.70849596000002</v>
      </c>
      <c r="Q16" s="66">
        <v>140.47989702999999</v>
      </c>
      <c r="R16" s="66">
        <v>137.13073249999999</v>
      </c>
      <c r="S16" s="66">
        <v>120.63596701</v>
      </c>
      <c r="T16" s="87">
        <v>129.55924813999999</v>
      </c>
      <c r="U16" s="36" t="s">
        <v>66</v>
      </c>
    </row>
    <row r="17" spans="1:23" ht="24">
      <c r="A17" s="17" t="s">
        <v>90</v>
      </c>
      <c r="B17" s="12">
        <v>96.6</v>
      </c>
      <c r="C17" s="71">
        <v>104</v>
      </c>
      <c r="D17" s="66">
        <v>280.10000000000002</v>
      </c>
      <c r="E17" s="66">
        <v>422.1</v>
      </c>
      <c r="F17" s="66">
        <v>421.7</v>
      </c>
      <c r="G17" s="66">
        <v>164.90185</v>
      </c>
      <c r="H17" s="66">
        <v>147.07188041000001</v>
      </c>
      <c r="I17" s="66">
        <v>214.14213752000001</v>
      </c>
      <c r="J17" s="66">
        <v>178.33336376</v>
      </c>
      <c r="K17" s="66">
        <v>148.36475231</v>
      </c>
      <c r="L17" s="66">
        <v>105.57232008</v>
      </c>
      <c r="M17" s="66">
        <v>72.42657183</v>
      </c>
      <c r="N17" s="66">
        <v>90.769365430000008</v>
      </c>
      <c r="O17" s="66">
        <v>85.99222687999999</v>
      </c>
      <c r="P17" s="66">
        <v>93.706575900000004</v>
      </c>
      <c r="Q17" s="66">
        <v>140.24051438000001</v>
      </c>
      <c r="R17" s="66">
        <v>127.65065774999999</v>
      </c>
      <c r="S17" s="66">
        <v>1867.6817242899999</v>
      </c>
      <c r="T17" s="87">
        <v>89.16884718</v>
      </c>
      <c r="U17" s="37" t="s">
        <v>156</v>
      </c>
    </row>
    <row r="18" spans="1:23">
      <c r="A18" s="18" t="s">
        <v>6</v>
      </c>
      <c r="B18" s="12">
        <v>3474.3</v>
      </c>
      <c r="C18" s="23">
        <v>2819.3</v>
      </c>
      <c r="D18" s="13">
        <v>2481.3000000000002</v>
      </c>
      <c r="E18" s="13">
        <v>2738</v>
      </c>
      <c r="F18" s="13">
        <v>2927.9</v>
      </c>
      <c r="G18" s="13">
        <v>3724.5499799999998</v>
      </c>
      <c r="H18" s="66">
        <v>3917.2011429600002</v>
      </c>
      <c r="I18" s="66">
        <v>4153.2073937000005</v>
      </c>
      <c r="J18" s="66">
        <v>4400.6986667899992</v>
      </c>
      <c r="K18" s="66">
        <v>3787.5225885100003</v>
      </c>
      <c r="L18" s="66">
        <v>4034.8031714899998</v>
      </c>
      <c r="M18" s="13">
        <v>4148.5497790199997</v>
      </c>
      <c r="N18" s="66">
        <v>3957.8176816700002</v>
      </c>
      <c r="O18" s="66">
        <v>3949.9963974099996</v>
      </c>
      <c r="P18" s="66">
        <v>4067.1722958800001</v>
      </c>
      <c r="Q18" s="66">
        <v>4464.7132094600001</v>
      </c>
      <c r="R18" s="66">
        <v>4039.77841898</v>
      </c>
      <c r="S18" s="66">
        <v>4345.9098410899996</v>
      </c>
      <c r="T18" s="87">
        <v>4515.9258246700001</v>
      </c>
      <c r="U18" s="38" t="s">
        <v>91</v>
      </c>
    </row>
    <row r="19" spans="1:23">
      <c r="A19" s="15" t="s">
        <v>41</v>
      </c>
      <c r="B19" s="12">
        <v>1395.9</v>
      </c>
      <c r="C19" s="23">
        <v>1283.9000000000001</v>
      </c>
      <c r="D19" s="13">
        <v>1328.5</v>
      </c>
      <c r="E19" s="13">
        <v>1466.5</v>
      </c>
      <c r="F19" s="13">
        <v>1605.3</v>
      </c>
      <c r="G19" s="13">
        <v>2023.9675400000001</v>
      </c>
      <c r="H19" s="66">
        <v>2270.7826226900002</v>
      </c>
      <c r="I19" s="66">
        <v>2408.2716097800003</v>
      </c>
      <c r="J19" s="66">
        <v>2480.8569962199999</v>
      </c>
      <c r="K19" s="66">
        <v>2591.43283617</v>
      </c>
      <c r="L19" s="66">
        <v>2725.4419581300003</v>
      </c>
      <c r="M19" s="13">
        <v>2842.9893720599998</v>
      </c>
      <c r="N19" s="66">
        <v>2657.6611973499998</v>
      </c>
      <c r="O19" s="66">
        <v>2691.3057009899999</v>
      </c>
      <c r="P19" s="66">
        <v>2742.5439333200002</v>
      </c>
      <c r="Q19" s="66">
        <v>2794.3220955000002</v>
      </c>
      <c r="R19" s="66">
        <v>2972.2717018200001</v>
      </c>
      <c r="S19" s="66">
        <v>3377.8038856200001</v>
      </c>
      <c r="T19" s="87">
        <v>3587.1777164099999</v>
      </c>
      <c r="U19" s="39" t="s">
        <v>147</v>
      </c>
    </row>
    <row r="20" spans="1:23" ht="48">
      <c r="A20" s="17" t="s">
        <v>123</v>
      </c>
      <c r="B20" s="19" t="s">
        <v>61</v>
      </c>
      <c r="C20" s="22" t="s">
        <v>61</v>
      </c>
      <c r="D20" s="20" t="s">
        <v>61</v>
      </c>
      <c r="E20" s="20" t="s">
        <v>61</v>
      </c>
      <c r="F20" s="20" t="s">
        <v>61</v>
      </c>
      <c r="G20" s="20" t="s">
        <v>61</v>
      </c>
      <c r="H20" s="74" t="s">
        <v>61</v>
      </c>
      <c r="I20" s="74" t="s">
        <v>61</v>
      </c>
      <c r="J20" s="74" t="s">
        <v>61</v>
      </c>
      <c r="K20" s="74" t="s">
        <v>61</v>
      </c>
      <c r="L20" s="74" t="s">
        <v>61</v>
      </c>
      <c r="M20" s="20" t="s">
        <v>61</v>
      </c>
      <c r="N20" s="74" t="s">
        <v>61</v>
      </c>
      <c r="O20" s="131">
        <v>145.46703962000001</v>
      </c>
      <c r="P20" s="131">
        <v>190.93152302000001</v>
      </c>
      <c r="Q20" s="66">
        <v>188.65237096999999</v>
      </c>
      <c r="R20" s="66">
        <v>210.60688174000001</v>
      </c>
      <c r="S20" s="66">
        <v>237.22750578</v>
      </c>
      <c r="T20" s="87">
        <v>239.53978418</v>
      </c>
      <c r="U20" s="40" t="s">
        <v>148</v>
      </c>
    </row>
    <row r="21" spans="1:23">
      <c r="A21" s="18" t="s">
        <v>42</v>
      </c>
      <c r="B21" s="12">
        <v>2067.1999999999998</v>
      </c>
      <c r="C21" s="23">
        <v>1515.2</v>
      </c>
      <c r="D21" s="13">
        <v>1126.5</v>
      </c>
      <c r="E21" s="13">
        <v>1229.7</v>
      </c>
      <c r="F21" s="13">
        <v>1249.5</v>
      </c>
      <c r="G21" s="13">
        <v>1652.81843</v>
      </c>
      <c r="H21" s="66">
        <v>1625.6877306700001</v>
      </c>
      <c r="I21" s="66">
        <v>1726.2773296099999</v>
      </c>
      <c r="J21" s="66">
        <v>1906.481828</v>
      </c>
      <c r="K21" s="66">
        <v>1185.6152867799999</v>
      </c>
      <c r="L21" s="66">
        <v>1298.23206003</v>
      </c>
      <c r="M21" s="13">
        <v>1294.27776956</v>
      </c>
      <c r="N21" s="66">
        <v>1291.5666944899999</v>
      </c>
      <c r="O21" s="66">
        <v>1252.1502306899999</v>
      </c>
      <c r="P21" s="66">
        <v>1313.81963793</v>
      </c>
      <c r="Q21" s="66">
        <v>1647.4231487</v>
      </c>
      <c r="R21" s="66">
        <v>1034.84539881</v>
      </c>
      <c r="S21" s="66">
        <v>924.77320570999996</v>
      </c>
      <c r="T21" s="87">
        <v>871.64924953000002</v>
      </c>
      <c r="U21" s="49" t="s">
        <v>149</v>
      </c>
    </row>
    <row r="22" spans="1:23" ht="36">
      <c r="A22" s="21" t="s">
        <v>53</v>
      </c>
      <c r="B22" s="12">
        <v>11.2</v>
      </c>
      <c r="C22" s="23">
        <v>20.2</v>
      </c>
      <c r="D22" s="13">
        <v>26.3</v>
      </c>
      <c r="E22" s="13">
        <v>41.8</v>
      </c>
      <c r="F22" s="13">
        <v>73</v>
      </c>
      <c r="G22" s="13">
        <v>47.764009999999999</v>
      </c>
      <c r="H22" s="66">
        <v>20.730789600000001</v>
      </c>
      <c r="I22" s="66">
        <v>18.65845431</v>
      </c>
      <c r="J22" s="66">
        <v>13.35984257</v>
      </c>
      <c r="K22" s="66">
        <v>10.474465560000001</v>
      </c>
      <c r="L22" s="66">
        <v>11.129153329999999</v>
      </c>
      <c r="M22" s="66">
        <v>11.2826374</v>
      </c>
      <c r="N22" s="66">
        <v>8.5897898300000008</v>
      </c>
      <c r="O22" s="66">
        <v>6.5404657300000002</v>
      </c>
      <c r="P22" s="66">
        <v>10.80872463</v>
      </c>
      <c r="Q22" s="66">
        <v>22.967965260000003</v>
      </c>
      <c r="R22" s="13">
        <v>32.661318350000002</v>
      </c>
      <c r="S22" s="13">
        <v>43.332749759999999</v>
      </c>
      <c r="T22" s="76">
        <v>57.098858730000003</v>
      </c>
      <c r="U22" s="36" t="s">
        <v>150</v>
      </c>
    </row>
    <row r="23" spans="1:23">
      <c r="A23" s="18" t="s">
        <v>39</v>
      </c>
      <c r="B23" s="12">
        <v>56.1</v>
      </c>
      <c r="C23" s="23">
        <v>58.3</v>
      </c>
      <c r="D23" s="13">
        <v>83.5</v>
      </c>
      <c r="E23" s="13">
        <v>105.6</v>
      </c>
      <c r="F23" s="13">
        <v>84</v>
      </c>
      <c r="G23" s="13">
        <v>100.52897</v>
      </c>
      <c r="H23" s="66">
        <v>86.917957790000003</v>
      </c>
      <c r="I23" s="66">
        <v>75.670917629999991</v>
      </c>
      <c r="J23" s="66">
        <v>75.644140059999998</v>
      </c>
      <c r="K23" s="66">
        <v>104.14050533</v>
      </c>
      <c r="L23" s="66">
        <v>82.796218499999995</v>
      </c>
      <c r="M23" s="66">
        <v>67.938138409999993</v>
      </c>
      <c r="N23" s="66">
        <v>78.916230580000004</v>
      </c>
      <c r="O23" s="66">
        <v>51.732149039999996</v>
      </c>
      <c r="P23" s="66">
        <v>59.894385659999998</v>
      </c>
      <c r="Q23" s="13">
        <v>75.036408809999998</v>
      </c>
      <c r="R23" s="133">
        <v>62.564025530000002</v>
      </c>
      <c r="S23" s="133">
        <v>97.28547184</v>
      </c>
      <c r="T23" s="155">
        <v>76.132915519999997</v>
      </c>
      <c r="U23" s="38" t="s">
        <v>151</v>
      </c>
    </row>
    <row r="24" spans="1:23">
      <c r="A24" s="18" t="s">
        <v>128</v>
      </c>
      <c r="B24" s="12">
        <v>88.7</v>
      </c>
      <c r="C24" s="13">
        <v>147.6</v>
      </c>
      <c r="D24" s="23">
        <v>480.7</v>
      </c>
      <c r="E24" s="13">
        <v>590.1</v>
      </c>
      <c r="F24" s="13">
        <v>491.2</v>
      </c>
      <c r="G24" s="23">
        <v>376.90226000000001</v>
      </c>
      <c r="H24" s="66">
        <v>505.09865932999998</v>
      </c>
      <c r="I24" s="66">
        <v>454.94868794000001</v>
      </c>
      <c r="J24" s="66">
        <v>946.80648626999994</v>
      </c>
      <c r="K24" s="66">
        <v>696.18405920000009</v>
      </c>
      <c r="L24" s="13">
        <v>711.18179132</v>
      </c>
      <c r="M24" s="13">
        <v>822.94964539</v>
      </c>
      <c r="N24" s="13">
        <v>848.46608326</v>
      </c>
      <c r="O24" s="13">
        <v>906</v>
      </c>
      <c r="P24" s="13">
        <v>1072.7136587800001</v>
      </c>
      <c r="Q24" s="133">
        <v>1198</v>
      </c>
      <c r="R24" s="133">
        <v>1015.3373446099999</v>
      </c>
      <c r="S24" s="133">
        <v>1045.90215521</v>
      </c>
      <c r="T24" s="155">
        <v>1561.7101558899999</v>
      </c>
      <c r="U24" s="38" t="s">
        <v>92</v>
      </c>
    </row>
    <row r="25" spans="1:23">
      <c r="A25" s="18" t="s">
        <v>57</v>
      </c>
      <c r="B25" s="19" t="s">
        <v>61</v>
      </c>
      <c r="C25" s="20" t="s">
        <v>61</v>
      </c>
      <c r="D25" s="20" t="s">
        <v>61</v>
      </c>
      <c r="E25" s="20" t="s">
        <v>61</v>
      </c>
      <c r="F25" s="20" t="s">
        <v>61</v>
      </c>
      <c r="G25" s="20" t="s">
        <v>61</v>
      </c>
      <c r="H25" s="132">
        <v>664.80595000000005</v>
      </c>
      <c r="I25" s="133">
        <v>1726.30493</v>
      </c>
      <c r="J25" s="133">
        <v>1499.04721</v>
      </c>
      <c r="K25" s="133">
        <v>1101.1444467399999</v>
      </c>
      <c r="L25" s="133">
        <v>1077.3861201</v>
      </c>
      <c r="M25" s="133">
        <v>1116.34421548</v>
      </c>
      <c r="N25" s="133">
        <v>793.95260742999994</v>
      </c>
      <c r="O25" s="133">
        <v>224.90492616</v>
      </c>
      <c r="P25" s="133">
        <v>154.75797381999999</v>
      </c>
      <c r="Q25" s="133">
        <v>180.29191837000002</v>
      </c>
      <c r="R25" s="66">
        <v>176.74400890000001</v>
      </c>
      <c r="S25" s="66">
        <v>122.95954268</v>
      </c>
      <c r="T25" s="87">
        <v>82.580323609999994</v>
      </c>
      <c r="U25" s="38" t="s">
        <v>84</v>
      </c>
    </row>
    <row r="26" spans="1:23">
      <c r="A26" s="15" t="s">
        <v>58</v>
      </c>
      <c r="B26" s="19" t="s">
        <v>61</v>
      </c>
      <c r="C26" s="20" t="s">
        <v>61</v>
      </c>
      <c r="D26" s="20" t="s">
        <v>61</v>
      </c>
      <c r="E26" s="20" t="s">
        <v>61</v>
      </c>
      <c r="F26" s="20" t="s">
        <v>61</v>
      </c>
      <c r="G26" s="20" t="s">
        <v>61</v>
      </c>
      <c r="H26" s="133">
        <v>418.37268</v>
      </c>
      <c r="I26" s="133">
        <v>1305.59466</v>
      </c>
      <c r="J26" s="133">
        <v>1032.4170200000001</v>
      </c>
      <c r="K26" s="133">
        <v>634.79382963</v>
      </c>
      <c r="L26" s="133">
        <v>499.85417894</v>
      </c>
      <c r="M26" s="133">
        <v>510.72266999999999</v>
      </c>
      <c r="N26" s="133">
        <v>515.40800431000002</v>
      </c>
      <c r="O26" s="133">
        <v>140.23029566</v>
      </c>
      <c r="P26" s="133">
        <v>75.340129719999993</v>
      </c>
      <c r="Q26" s="66">
        <v>105.28140584000001</v>
      </c>
      <c r="R26" s="20">
        <v>101.3565186</v>
      </c>
      <c r="S26" s="20">
        <v>51.621432380000002</v>
      </c>
      <c r="T26" s="83">
        <v>28.046929169999999</v>
      </c>
      <c r="U26" s="39" t="s">
        <v>85</v>
      </c>
      <c r="W26" s="52"/>
    </row>
    <row r="27" spans="1:23" ht="14.25" customHeight="1">
      <c r="A27" s="18" t="s">
        <v>117</v>
      </c>
      <c r="B27" s="19" t="s">
        <v>61</v>
      </c>
      <c r="C27" s="20" t="s">
        <v>61</v>
      </c>
      <c r="D27" s="20" t="s">
        <v>61</v>
      </c>
      <c r="E27" s="20" t="s">
        <v>61</v>
      </c>
      <c r="F27" s="20" t="s">
        <v>61</v>
      </c>
      <c r="G27" s="20" t="s">
        <v>61</v>
      </c>
      <c r="H27" s="20" t="s">
        <v>61</v>
      </c>
      <c r="I27" s="20" t="s">
        <v>61</v>
      </c>
      <c r="J27" s="20" t="s">
        <v>61</v>
      </c>
      <c r="K27" s="20" t="s">
        <v>61</v>
      </c>
      <c r="L27" s="20" t="s">
        <v>61</v>
      </c>
      <c r="M27" s="20" t="s">
        <v>61</v>
      </c>
      <c r="N27" s="66">
        <v>10.002729329999999</v>
      </c>
      <c r="O27" s="66">
        <v>112.49886862000001</v>
      </c>
      <c r="P27" s="66">
        <v>692.70897237999998</v>
      </c>
      <c r="Q27" s="20">
        <v>1459.3751143499999</v>
      </c>
      <c r="R27" s="13">
        <v>1442.97819927</v>
      </c>
      <c r="S27" s="13">
        <v>1544.95263402</v>
      </c>
      <c r="T27" s="76">
        <v>1107.1291017799999</v>
      </c>
      <c r="U27" s="38" t="s">
        <v>120</v>
      </c>
    </row>
    <row r="28" spans="1:23">
      <c r="A28" s="15" t="s">
        <v>118</v>
      </c>
      <c r="B28" s="19" t="s">
        <v>61</v>
      </c>
      <c r="C28" s="20" t="s">
        <v>61</v>
      </c>
      <c r="D28" s="20" t="s">
        <v>61</v>
      </c>
      <c r="E28" s="20" t="s">
        <v>61</v>
      </c>
      <c r="F28" s="20" t="s">
        <v>61</v>
      </c>
      <c r="G28" s="20" t="s">
        <v>61</v>
      </c>
      <c r="H28" s="20" t="s">
        <v>61</v>
      </c>
      <c r="I28" s="20" t="s">
        <v>61</v>
      </c>
      <c r="J28" s="20" t="s">
        <v>61</v>
      </c>
      <c r="K28" s="20" t="s">
        <v>61</v>
      </c>
      <c r="L28" s="20" t="s">
        <v>61</v>
      </c>
      <c r="M28" s="20" t="s">
        <v>61</v>
      </c>
      <c r="N28" s="20" t="s">
        <v>19</v>
      </c>
      <c r="O28" s="20">
        <v>7.2295278400000003</v>
      </c>
      <c r="P28" s="20">
        <v>282.16174825000002</v>
      </c>
      <c r="Q28" s="13">
        <v>898.79187102999992</v>
      </c>
      <c r="R28" s="13">
        <v>863.40225467999994</v>
      </c>
      <c r="S28" s="13">
        <v>726.67522499999995</v>
      </c>
      <c r="T28" s="76">
        <v>585.19766360999995</v>
      </c>
      <c r="U28" s="39" t="s">
        <v>119</v>
      </c>
    </row>
    <row r="29" spans="1:23">
      <c r="A29" s="18" t="s">
        <v>27</v>
      </c>
      <c r="B29" s="12">
        <v>6236.4</v>
      </c>
      <c r="C29" s="13">
        <v>6340.3</v>
      </c>
      <c r="D29" s="13">
        <v>6699.5</v>
      </c>
      <c r="E29" s="13">
        <v>6840.3</v>
      </c>
      <c r="F29" s="13">
        <v>7445.3</v>
      </c>
      <c r="G29" s="13">
        <v>8073.0100499999999</v>
      </c>
      <c r="H29" s="66">
        <v>9211.8230060000005</v>
      </c>
      <c r="I29" s="66">
        <v>9749.6364539999995</v>
      </c>
      <c r="J29" s="66">
        <v>10098.077884</v>
      </c>
      <c r="K29" s="66">
        <v>10221.624958</v>
      </c>
      <c r="L29" s="66">
        <v>10277.545636999999</v>
      </c>
      <c r="M29" s="13">
        <v>10183.559318</v>
      </c>
      <c r="N29" s="13">
        <v>10049.168851</v>
      </c>
      <c r="O29" s="13">
        <v>10228.935731</v>
      </c>
      <c r="P29" s="13">
        <v>10262.277246</v>
      </c>
      <c r="Q29" s="13">
        <v>10505.647427</v>
      </c>
      <c r="R29" s="13">
        <v>11646.35099859</v>
      </c>
      <c r="S29" s="13">
        <v>13417.119973999999</v>
      </c>
      <c r="T29" s="76">
        <v>14962.39976</v>
      </c>
      <c r="U29" s="38" t="s">
        <v>71</v>
      </c>
    </row>
    <row r="30" spans="1:23" ht="12.75" customHeight="1">
      <c r="A30" s="26" t="s">
        <v>80</v>
      </c>
      <c r="B30" s="12">
        <v>4833.8999999999996</v>
      </c>
      <c r="C30" s="13">
        <v>5138.3</v>
      </c>
      <c r="D30" s="13">
        <v>5542.2</v>
      </c>
      <c r="E30" s="13">
        <v>5658</v>
      </c>
      <c r="F30" s="13">
        <v>5958.2</v>
      </c>
      <c r="G30" s="13">
        <v>6479.8627699999997</v>
      </c>
      <c r="H30" s="66">
        <v>7053.8328929999998</v>
      </c>
      <c r="I30" s="66">
        <v>7359.7517010000001</v>
      </c>
      <c r="J30" s="66">
        <v>7757.8344740000002</v>
      </c>
      <c r="K30" s="66">
        <v>7992.5584179999996</v>
      </c>
      <c r="L30" s="66">
        <v>8024.3258619999997</v>
      </c>
      <c r="M30" s="13">
        <v>7888.3608210000002</v>
      </c>
      <c r="N30" s="13">
        <v>7793.4818329999998</v>
      </c>
      <c r="O30" s="13">
        <v>7822.7950049999999</v>
      </c>
      <c r="P30" s="13">
        <v>7642.637549</v>
      </c>
      <c r="Q30" s="13">
        <v>7640.7166539999998</v>
      </c>
      <c r="R30" s="20">
        <v>8564.4738085900008</v>
      </c>
      <c r="S30" s="20">
        <v>9918.5946760000006</v>
      </c>
      <c r="T30" s="83">
        <v>10166.280734</v>
      </c>
      <c r="U30" s="38" t="s">
        <v>69</v>
      </c>
    </row>
    <row r="31" spans="1:23">
      <c r="A31" s="97" t="s">
        <v>43</v>
      </c>
      <c r="B31" s="10">
        <v>11449.7</v>
      </c>
      <c r="C31" s="11">
        <v>12444.7</v>
      </c>
      <c r="D31" s="11">
        <v>13890.9</v>
      </c>
      <c r="E31" s="11">
        <v>15593</v>
      </c>
      <c r="F31" s="11">
        <v>16069.6</v>
      </c>
      <c r="G31" s="11">
        <v>18114.864580000001</v>
      </c>
      <c r="H31" s="62">
        <v>21155.78834716</v>
      </c>
      <c r="I31" s="62">
        <v>23826.368938470001</v>
      </c>
      <c r="J31" s="62">
        <v>24058.772449470001</v>
      </c>
      <c r="K31" s="62">
        <v>22476.524187990002</v>
      </c>
      <c r="L31" s="80">
        <v>22916.54604954</v>
      </c>
      <c r="M31" s="80">
        <v>23784.302021939999</v>
      </c>
      <c r="N31" s="80">
        <v>23444.10667035</v>
      </c>
      <c r="O31" s="80">
        <v>23300.595621080003</v>
      </c>
      <c r="P31" s="80">
        <v>25360.416154849998</v>
      </c>
      <c r="Q31" s="80">
        <v>28656.57052995</v>
      </c>
      <c r="R31" s="62">
        <v>29630.697527369997</v>
      </c>
      <c r="S31" s="62">
        <v>32313.926351189999</v>
      </c>
      <c r="T31" s="154">
        <v>34172.719054970003</v>
      </c>
      <c r="U31" s="41" t="s">
        <v>78</v>
      </c>
    </row>
    <row r="32" spans="1:23">
      <c r="A32" s="18" t="s">
        <v>34</v>
      </c>
      <c r="B32" s="12">
        <v>539</v>
      </c>
      <c r="C32" s="13">
        <v>589.29999999999995</v>
      </c>
      <c r="D32" s="13">
        <v>784.6</v>
      </c>
      <c r="E32" s="13">
        <v>849.6</v>
      </c>
      <c r="F32" s="13">
        <v>964.3</v>
      </c>
      <c r="G32" s="13">
        <v>1097.60671</v>
      </c>
      <c r="H32" s="66">
        <v>1174.4892738699998</v>
      </c>
      <c r="I32" s="66">
        <v>1272.06311162</v>
      </c>
      <c r="J32" s="66">
        <v>1260.0949206099999</v>
      </c>
      <c r="K32" s="66">
        <v>1330.4448845999998</v>
      </c>
      <c r="L32" s="20">
        <v>1334.73873841</v>
      </c>
      <c r="M32" s="20">
        <v>1389.68231515</v>
      </c>
      <c r="N32" s="20">
        <v>1394.3494411700001</v>
      </c>
      <c r="O32" s="20">
        <v>1497.9929536300001</v>
      </c>
      <c r="P32" s="20">
        <v>1621.54684359</v>
      </c>
      <c r="Q32" s="20">
        <v>1755.8197903599998</v>
      </c>
      <c r="R32" s="20">
        <v>1857.6631557000001</v>
      </c>
      <c r="S32" s="20">
        <v>2064.1197476000002</v>
      </c>
      <c r="T32" s="83">
        <v>2174.5046835200001</v>
      </c>
      <c r="U32" s="38" t="s">
        <v>86</v>
      </c>
    </row>
    <row r="33" spans="1:21" ht="36">
      <c r="A33" s="14" t="s">
        <v>7</v>
      </c>
      <c r="B33" s="12">
        <v>35.700000000000003</v>
      </c>
      <c r="C33" s="23">
        <v>62.9</v>
      </c>
      <c r="D33" s="13">
        <v>71.8</v>
      </c>
      <c r="E33" s="13">
        <v>78</v>
      </c>
      <c r="F33" s="13">
        <v>98.3</v>
      </c>
      <c r="G33" s="13">
        <v>109.21938</v>
      </c>
      <c r="H33" s="66">
        <v>115.22257193999999</v>
      </c>
      <c r="I33" s="66">
        <v>99.954802290000003</v>
      </c>
      <c r="J33" s="66">
        <v>4.0311379599999997</v>
      </c>
      <c r="K33" s="66">
        <v>4.8522715700000001</v>
      </c>
      <c r="L33" s="20">
        <v>5.7317954999999996</v>
      </c>
      <c r="M33" s="20">
        <v>6.2996899199999996</v>
      </c>
      <c r="N33" s="20">
        <v>7.36459347</v>
      </c>
      <c r="O33" s="20">
        <v>9.4218559800000001</v>
      </c>
      <c r="P33" s="20">
        <v>12.65065001</v>
      </c>
      <c r="Q33" s="20">
        <v>13.033118810000001</v>
      </c>
      <c r="R33" s="20">
        <v>13.34560184</v>
      </c>
      <c r="S33" s="20">
        <v>14.58903361</v>
      </c>
      <c r="T33" s="83">
        <v>13.29390055</v>
      </c>
      <c r="U33" s="37" t="s">
        <v>155</v>
      </c>
    </row>
    <row r="34" spans="1:21">
      <c r="A34" s="18" t="s">
        <v>8</v>
      </c>
      <c r="B34" s="12">
        <v>643.5</v>
      </c>
      <c r="C34" s="23">
        <v>688.4</v>
      </c>
      <c r="D34" s="13">
        <v>773.7</v>
      </c>
      <c r="E34" s="13">
        <v>862.2</v>
      </c>
      <c r="F34" s="13">
        <v>798.8</v>
      </c>
      <c r="G34" s="13">
        <v>677.22342000000003</v>
      </c>
      <c r="H34" s="66">
        <v>801.34557915999994</v>
      </c>
      <c r="I34" s="71">
        <v>736.92629041999999</v>
      </c>
      <c r="J34" s="66">
        <v>737.84123384000009</v>
      </c>
      <c r="K34" s="66">
        <v>819.44524734000004</v>
      </c>
      <c r="L34" s="20">
        <v>895.43272296999999</v>
      </c>
      <c r="M34" s="20">
        <v>887.18796694000002</v>
      </c>
      <c r="N34" s="20">
        <v>845.93435724000005</v>
      </c>
      <c r="O34" s="20">
        <v>948.38664038000002</v>
      </c>
      <c r="P34" s="20">
        <v>1025.4973008500001</v>
      </c>
      <c r="Q34" s="20">
        <v>1062.82570145</v>
      </c>
      <c r="R34" s="20">
        <v>1115.66383582</v>
      </c>
      <c r="S34" s="20">
        <v>1176.14350124</v>
      </c>
      <c r="T34" s="83">
        <v>1191.30938898</v>
      </c>
      <c r="U34" s="38" t="s">
        <v>152</v>
      </c>
    </row>
    <row r="35" spans="1:21">
      <c r="A35" s="18" t="s">
        <v>9</v>
      </c>
      <c r="B35" s="12">
        <v>8884.7000000000007</v>
      </c>
      <c r="C35" s="23">
        <v>9715.7000000000007</v>
      </c>
      <c r="D35" s="13">
        <v>10435</v>
      </c>
      <c r="E35" s="13">
        <v>11309.9</v>
      </c>
      <c r="F35" s="13">
        <v>11889.1</v>
      </c>
      <c r="G35" s="13">
        <v>13424.568810000001</v>
      </c>
      <c r="H35" s="66">
        <v>14785.868990879999</v>
      </c>
      <c r="I35" s="71">
        <v>16217.90756211</v>
      </c>
      <c r="J35" s="66">
        <v>17077.053981010002</v>
      </c>
      <c r="K35" s="66">
        <v>16981.340487950001</v>
      </c>
      <c r="L35" s="20">
        <v>17350.830948570001</v>
      </c>
      <c r="M35" s="20">
        <v>17574.864240340001</v>
      </c>
      <c r="N35" s="20">
        <v>17354.03298167</v>
      </c>
      <c r="O35" s="20">
        <v>17445.0194653</v>
      </c>
      <c r="P35" s="20">
        <v>18206.200411349997</v>
      </c>
      <c r="Q35" s="20">
        <v>19429.96451301</v>
      </c>
      <c r="R35" s="20">
        <v>20893.638161350002</v>
      </c>
      <c r="S35" s="187">
        <v>23324.530148869999</v>
      </c>
      <c r="T35" s="83">
        <v>25288.40062769</v>
      </c>
      <c r="U35" s="38" t="s">
        <v>93</v>
      </c>
    </row>
    <row r="36" spans="1:21">
      <c r="A36" s="15" t="s">
        <v>10</v>
      </c>
      <c r="B36" s="12">
        <v>5539.3</v>
      </c>
      <c r="C36" s="23">
        <v>5795.2</v>
      </c>
      <c r="D36" s="13">
        <v>6044</v>
      </c>
      <c r="E36" s="13">
        <v>6491</v>
      </c>
      <c r="F36" s="13">
        <v>6954.2</v>
      </c>
      <c r="G36" s="23">
        <v>7808.07413</v>
      </c>
      <c r="H36" s="66">
        <v>8571.0561691300009</v>
      </c>
      <c r="I36" s="66">
        <v>9169.8176741499992</v>
      </c>
      <c r="J36" s="66">
        <v>9833.2827880799996</v>
      </c>
      <c r="K36" s="66">
        <v>10068.55896617</v>
      </c>
      <c r="L36" s="20">
        <v>10180.86969256</v>
      </c>
      <c r="M36" s="20">
        <v>10394.235374</v>
      </c>
      <c r="N36" s="20">
        <v>10530.57318709</v>
      </c>
      <c r="O36" s="20">
        <v>10727.801505309999</v>
      </c>
      <c r="P36" s="20">
        <v>11183.027386739999</v>
      </c>
      <c r="Q36" s="20">
        <v>11805.052485780001</v>
      </c>
      <c r="R36" s="20">
        <v>12899.72625324</v>
      </c>
      <c r="S36" s="186">
        <v>14580.603973179999</v>
      </c>
      <c r="T36" s="83">
        <v>15509.842981719999</v>
      </c>
      <c r="U36" s="39" t="s">
        <v>153</v>
      </c>
    </row>
    <row r="37" spans="1:21" ht="24">
      <c r="A37" s="14" t="s">
        <v>11</v>
      </c>
      <c r="B37" s="12">
        <v>999.2</v>
      </c>
      <c r="C37" s="23">
        <v>1042.0999999999999</v>
      </c>
      <c r="D37" s="13">
        <v>1091.7</v>
      </c>
      <c r="E37" s="13">
        <v>1134.8</v>
      </c>
      <c r="F37" s="13">
        <v>1199.7</v>
      </c>
      <c r="G37" s="13">
        <v>1210.90671</v>
      </c>
      <c r="H37" s="13">
        <v>1313.11026165</v>
      </c>
      <c r="I37" s="66">
        <v>1394.04784541</v>
      </c>
      <c r="J37" s="66">
        <v>1490.23760298</v>
      </c>
      <c r="K37" s="66">
        <v>1656.8487412300001</v>
      </c>
      <c r="L37" s="20">
        <v>1716.9344539400001</v>
      </c>
      <c r="M37" s="20">
        <v>1747.1762862099999</v>
      </c>
      <c r="N37" s="20">
        <v>1761.9382269800001</v>
      </c>
      <c r="O37" s="20">
        <v>1780.0835119000001</v>
      </c>
      <c r="P37" s="20">
        <v>1841.24875634</v>
      </c>
      <c r="Q37" s="20">
        <v>1936.7443254699999</v>
      </c>
      <c r="R37" s="20">
        <v>2120.77305557</v>
      </c>
      <c r="S37" s="20">
        <v>2373.0740027100001</v>
      </c>
      <c r="T37" s="83">
        <v>2552.9255176199999</v>
      </c>
      <c r="U37" s="37" t="s">
        <v>70</v>
      </c>
    </row>
    <row r="38" spans="1:21">
      <c r="A38" s="18" t="s">
        <v>12</v>
      </c>
      <c r="B38" s="19" t="s">
        <v>18</v>
      </c>
      <c r="C38" s="22">
        <v>0</v>
      </c>
      <c r="D38" s="20">
        <v>0</v>
      </c>
      <c r="E38" s="20" t="s">
        <v>18</v>
      </c>
      <c r="F38" s="20" t="s">
        <v>18</v>
      </c>
      <c r="G38" s="20" t="s">
        <v>19</v>
      </c>
      <c r="H38" s="20" t="s">
        <v>19</v>
      </c>
      <c r="I38" s="66">
        <v>3.5823199999999999E-3</v>
      </c>
      <c r="J38" s="66">
        <v>1.270435E-2</v>
      </c>
      <c r="K38" s="66">
        <v>0.40082784999999999</v>
      </c>
      <c r="L38" s="20" t="s">
        <v>19</v>
      </c>
      <c r="M38" s="20" t="s">
        <v>19</v>
      </c>
      <c r="N38" s="20">
        <v>3.5562600000000003E-3</v>
      </c>
      <c r="O38" s="20" t="s">
        <v>19</v>
      </c>
      <c r="P38" s="20" t="s">
        <v>19</v>
      </c>
      <c r="Q38" s="20" t="s">
        <v>19</v>
      </c>
      <c r="R38" s="20" t="s">
        <v>19</v>
      </c>
      <c r="S38" s="20" t="s">
        <v>19</v>
      </c>
      <c r="T38" s="20" t="s">
        <v>19</v>
      </c>
      <c r="U38" s="38" t="s">
        <v>73</v>
      </c>
    </row>
    <row r="39" spans="1:21">
      <c r="A39" s="18" t="s">
        <v>13</v>
      </c>
      <c r="B39" s="12">
        <v>1009.3</v>
      </c>
      <c r="C39" s="23">
        <v>1265.5</v>
      </c>
      <c r="D39" s="13">
        <v>1621.3</v>
      </c>
      <c r="E39" s="13">
        <v>2283.1999999999998</v>
      </c>
      <c r="F39" s="13">
        <v>2107.1</v>
      </c>
      <c r="G39" s="13">
        <v>2621.5855299999998</v>
      </c>
      <c r="H39" s="66">
        <v>4075.6635718899997</v>
      </c>
      <c r="I39" s="66">
        <v>5200.8033407100002</v>
      </c>
      <c r="J39" s="66">
        <v>4502.0124504200003</v>
      </c>
      <c r="K39" s="66">
        <v>2801.24631039</v>
      </c>
      <c r="L39" s="20">
        <v>2854.1126594499997</v>
      </c>
      <c r="M39" s="20">
        <v>3492.5852450100001</v>
      </c>
      <c r="N39" s="20">
        <v>3427.0871525500002</v>
      </c>
      <c r="O39" s="20">
        <v>2998.1654592199998</v>
      </c>
      <c r="P39" s="20">
        <v>4083.3690892300001</v>
      </c>
      <c r="Q39" s="20">
        <v>5982.78377043</v>
      </c>
      <c r="R39" s="20">
        <v>5289.4434514300001</v>
      </c>
      <c r="S39" s="20">
        <v>5286.0271703099997</v>
      </c>
      <c r="T39" s="83">
        <v>5427.6662191300002</v>
      </c>
      <c r="U39" s="38" t="s">
        <v>154</v>
      </c>
    </row>
    <row r="40" spans="1:21">
      <c r="A40" s="18" t="s">
        <v>14</v>
      </c>
      <c r="B40" s="12">
        <v>1006.3</v>
      </c>
      <c r="C40" s="23">
        <v>1257.2</v>
      </c>
      <c r="D40" s="13">
        <v>1609.2</v>
      </c>
      <c r="E40" s="13">
        <v>2272</v>
      </c>
      <c r="F40" s="13">
        <v>2097</v>
      </c>
      <c r="G40" s="13">
        <v>2605.9778999999999</v>
      </c>
      <c r="H40" s="66">
        <v>4054.4472201999997</v>
      </c>
      <c r="I40" s="66">
        <v>5181.2079708000001</v>
      </c>
      <c r="J40" s="66">
        <v>4468.8851611600003</v>
      </c>
      <c r="K40" s="66">
        <v>2775.1609789899999</v>
      </c>
      <c r="L40" s="20">
        <v>2827.6314317699998</v>
      </c>
      <c r="M40" s="20">
        <v>3446.1213530999999</v>
      </c>
      <c r="N40" s="20">
        <v>3383.88162315</v>
      </c>
      <c r="O40" s="20">
        <v>2962.6457868299999</v>
      </c>
      <c r="P40" s="20">
        <v>4021.20092458</v>
      </c>
      <c r="Q40" s="20">
        <v>5933.7001182799995</v>
      </c>
      <c r="R40" s="20">
        <v>5215.5893430299993</v>
      </c>
      <c r="S40" s="20">
        <v>5196.3836139699997</v>
      </c>
      <c r="T40" s="83">
        <v>5324.0331380500002</v>
      </c>
      <c r="U40" s="38" t="s">
        <v>74</v>
      </c>
    </row>
    <row r="41" spans="1:21">
      <c r="A41" s="97" t="s">
        <v>15</v>
      </c>
      <c r="B41" s="10">
        <v>-338.1</v>
      </c>
      <c r="C41" s="129">
        <v>26.7</v>
      </c>
      <c r="D41" s="11">
        <v>-128.19999999999999</v>
      </c>
      <c r="E41" s="11">
        <v>-748.79999999999927</v>
      </c>
      <c r="F41" s="11">
        <v>85.1</v>
      </c>
      <c r="G41" s="11">
        <v>32.335059999999999</v>
      </c>
      <c r="H41" s="62">
        <v>-1071.2937976599999</v>
      </c>
      <c r="I41" s="62">
        <v>-1329.8963131400001</v>
      </c>
      <c r="J41" s="62">
        <v>-507.19911313</v>
      </c>
      <c r="K41" s="62">
        <v>46.379443670000001</v>
      </c>
      <c r="L41" s="80">
        <v>161.01653971000002</v>
      </c>
      <c r="M41" s="80">
        <v>-1.4950803100000001</v>
      </c>
      <c r="N41" s="80">
        <v>237.36949557</v>
      </c>
      <c r="O41" s="80">
        <v>647.74324924999996</v>
      </c>
      <c r="P41" s="80">
        <v>28.115143979999999</v>
      </c>
      <c r="Q41" s="80">
        <v>-697.22357867999995</v>
      </c>
      <c r="R41" s="80">
        <v>1065.5630305499999</v>
      </c>
      <c r="S41" s="80">
        <v>2254.6954786400001</v>
      </c>
      <c r="T41" s="128">
        <v>1880.55845761</v>
      </c>
      <c r="U41" s="41" t="s">
        <v>75</v>
      </c>
    </row>
    <row r="42" spans="1:21">
      <c r="A42" s="86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42"/>
    </row>
    <row r="43" spans="1:21">
      <c r="A43" s="86"/>
      <c r="M43" s="87"/>
      <c r="N43" s="87"/>
      <c r="O43" s="87"/>
      <c r="P43" s="87"/>
      <c r="Q43" s="87"/>
      <c r="R43" s="45"/>
      <c r="S43" s="45"/>
      <c r="T43" s="45"/>
      <c r="U43" s="42"/>
    </row>
    <row r="44" spans="1:21">
      <c r="A44" s="88" t="s">
        <v>129</v>
      </c>
      <c r="M44" s="87"/>
      <c r="N44" s="87"/>
      <c r="O44" s="87"/>
      <c r="P44" s="45"/>
      <c r="Q44" s="45"/>
      <c r="R44" s="87"/>
      <c r="S44" s="87"/>
      <c r="T44" s="87"/>
      <c r="U44" s="52"/>
    </row>
    <row r="45" spans="1:21">
      <c r="A45" s="89" t="s">
        <v>56</v>
      </c>
      <c r="M45" s="87"/>
      <c r="N45" s="87"/>
      <c r="O45" s="87"/>
      <c r="P45" s="87"/>
      <c r="Q45" s="87"/>
      <c r="R45" s="87"/>
      <c r="S45" s="87"/>
      <c r="T45" s="87"/>
      <c r="U45" s="50"/>
    </row>
    <row r="46" spans="1:21">
      <c r="A46" s="56" t="s">
        <v>60</v>
      </c>
      <c r="M46" s="87"/>
      <c r="N46" s="87"/>
      <c r="O46" s="87"/>
      <c r="P46" s="87"/>
      <c r="Q46" s="87"/>
      <c r="R46" s="87"/>
      <c r="S46" s="87"/>
      <c r="T46" s="87"/>
      <c r="U46" s="50"/>
    </row>
    <row r="47" spans="1:21">
      <c r="A47" s="88" t="s">
        <v>59</v>
      </c>
      <c r="M47" s="87"/>
      <c r="N47" s="87"/>
      <c r="O47" s="87"/>
      <c r="P47" s="87"/>
      <c r="Q47" s="87"/>
      <c r="R47" s="87"/>
      <c r="S47" s="87"/>
      <c r="T47" s="87"/>
    </row>
    <row r="48" spans="1:21">
      <c r="A48" s="88" t="s">
        <v>177</v>
      </c>
      <c r="M48" s="87"/>
      <c r="N48" s="87"/>
      <c r="O48" s="87"/>
      <c r="P48" s="87"/>
      <c r="Q48" s="87"/>
      <c r="R48" s="87"/>
      <c r="S48" s="87"/>
      <c r="T48" s="87"/>
    </row>
    <row r="49" spans="1:21">
      <c r="A49" s="90" t="s">
        <v>72</v>
      </c>
      <c r="M49" s="87"/>
      <c r="N49" s="87"/>
      <c r="O49" s="87"/>
      <c r="P49" s="87"/>
      <c r="Q49" s="87"/>
      <c r="R49" s="76"/>
      <c r="S49" s="76"/>
      <c r="T49" s="76"/>
    </row>
    <row r="50" spans="1:21" s="52" customFormat="1">
      <c r="A50" s="91" t="s">
        <v>158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76"/>
      <c r="N50" s="76"/>
      <c r="O50" s="76"/>
      <c r="P50" s="76"/>
      <c r="Q50" s="76"/>
      <c r="R50" s="76"/>
      <c r="S50" s="76"/>
      <c r="T50" s="76"/>
      <c r="U50" s="51"/>
    </row>
    <row r="51" spans="1:21" s="52" customFormat="1">
      <c r="A51" s="48" t="s">
        <v>157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76"/>
      <c r="N51" s="76"/>
      <c r="O51" s="76"/>
      <c r="P51" s="76"/>
      <c r="Q51" s="76"/>
      <c r="R51" s="76"/>
      <c r="S51" s="76"/>
      <c r="T51" s="76"/>
      <c r="U51" s="51"/>
    </row>
    <row r="52" spans="1:21" s="52" customFormat="1">
      <c r="A52" s="92" t="s">
        <v>95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76"/>
      <c r="N52" s="76"/>
      <c r="O52" s="76"/>
      <c r="P52" s="76"/>
      <c r="Q52" s="76"/>
      <c r="R52" s="76"/>
      <c r="S52" s="76"/>
      <c r="T52" s="76"/>
      <c r="U52" s="51"/>
    </row>
    <row r="53" spans="1:21" s="52" customFormat="1">
      <c r="A53" s="92" t="s">
        <v>178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76"/>
      <c r="N53" s="76"/>
      <c r="O53" s="76"/>
      <c r="P53" s="76"/>
      <c r="Q53" s="76"/>
      <c r="R53" s="87"/>
      <c r="S53" s="87"/>
      <c r="T53" s="87"/>
      <c r="U53" s="51"/>
    </row>
    <row r="54" spans="1:21">
      <c r="M54" s="87"/>
      <c r="N54" s="87"/>
      <c r="O54" s="87"/>
      <c r="P54" s="87"/>
      <c r="Q54" s="87"/>
      <c r="R54" s="87"/>
      <c r="S54" s="87"/>
      <c r="T54" s="87"/>
    </row>
    <row r="55" spans="1:21">
      <c r="M55" s="87"/>
      <c r="N55" s="87"/>
      <c r="O55" s="87"/>
      <c r="P55" s="87"/>
      <c r="Q55" s="87"/>
      <c r="R55" s="87"/>
      <c r="S55" s="87"/>
      <c r="T55" s="87"/>
    </row>
    <row r="56" spans="1:21">
      <c r="M56" s="87"/>
      <c r="N56" s="87"/>
      <c r="O56" s="87"/>
      <c r="P56" s="87"/>
      <c r="Q56" s="87"/>
      <c r="R56" s="87"/>
      <c r="S56" s="87"/>
      <c r="T56" s="87"/>
    </row>
    <row r="57" spans="1:21">
      <c r="M57" s="87"/>
      <c r="N57" s="87"/>
      <c r="O57" s="87"/>
      <c r="P57" s="87"/>
      <c r="Q57" s="87"/>
      <c r="R57" s="87"/>
      <c r="S57" s="87"/>
      <c r="T57" s="87"/>
    </row>
    <row r="58" spans="1:21">
      <c r="M58" s="87"/>
      <c r="N58" s="87"/>
      <c r="O58" s="87"/>
      <c r="P58" s="87"/>
      <c r="Q58" s="87"/>
      <c r="R58" s="87"/>
      <c r="S58" s="87"/>
      <c r="T58" s="87"/>
    </row>
    <row r="59" spans="1:21">
      <c r="M59" s="87"/>
      <c r="N59" s="87"/>
      <c r="O59" s="87"/>
      <c r="P59" s="87"/>
      <c r="Q59" s="87"/>
      <c r="R59" s="87"/>
      <c r="S59" s="87"/>
      <c r="T59" s="87"/>
    </row>
    <row r="60" spans="1:21">
      <c r="M60" s="87"/>
      <c r="N60" s="87"/>
      <c r="O60" s="87"/>
      <c r="P60" s="87"/>
      <c r="Q60" s="87"/>
      <c r="R60" s="87"/>
      <c r="S60" s="87"/>
      <c r="T60" s="87"/>
    </row>
    <row r="61" spans="1:21">
      <c r="M61" s="87"/>
      <c r="N61" s="87"/>
      <c r="O61" s="87"/>
      <c r="P61" s="87"/>
      <c r="Q61" s="87"/>
      <c r="R61" s="87"/>
      <c r="S61" s="87"/>
      <c r="T61" s="87"/>
    </row>
    <row r="62" spans="1:21">
      <c r="M62" s="87"/>
      <c r="N62" s="87"/>
      <c r="O62" s="87"/>
      <c r="P62" s="87"/>
      <c r="Q62" s="87"/>
      <c r="R62" s="87"/>
      <c r="S62" s="87"/>
      <c r="T62" s="87"/>
    </row>
    <row r="63" spans="1:21">
      <c r="M63" s="87"/>
      <c r="N63" s="87"/>
      <c r="O63" s="87"/>
      <c r="P63" s="87"/>
      <c r="Q63" s="87"/>
      <c r="R63" s="87"/>
      <c r="S63" s="87"/>
      <c r="T63" s="87"/>
    </row>
    <row r="64" spans="1:21">
      <c r="M64" s="87"/>
      <c r="N64" s="87"/>
      <c r="O64" s="87"/>
      <c r="P64" s="87"/>
      <c r="Q64" s="87"/>
      <c r="R64" s="87"/>
      <c r="S64" s="87"/>
      <c r="T64" s="87"/>
    </row>
    <row r="65" spans="13:20">
      <c r="M65" s="87"/>
      <c r="N65" s="87"/>
      <c r="O65" s="87"/>
      <c r="P65" s="87"/>
      <c r="Q65" s="87"/>
      <c r="R65" s="87"/>
      <c r="S65" s="87"/>
      <c r="T65" s="87"/>
    </row>
    <row r="66" spans="13:20">
      <c r="M66" s="87"/>
      <c r="N66" s="87"/>
      <c r="O66" s="87"/>
      <c r="P66" s="87"/>
      <c r="Q66" s="87"/>
      <c r="R66" s="87"/>
      <c r="S66" s="87"/>
      <c r="T66" s="87"/>
    </row>
    <row r="67" spans="13:20">
      <c r="M67" s="87"/>
      <c r="N67" s="87"/>
      <c r="O67" s="87"/>
      <c r="P67" s="87"/>
      <c r="Q67" s="87"/>
      <c r="R67" s="87"/>
      <c r="S67" s="87"/>
      <c r="T67" s="87"/>
    </row>
    <row r="68" spans="13:20">
      <c r="M68" s="87"/>
      <c r="N68" s="87"/>
      <c r="O68" s="87"/>
      <c r="P68" s="87"/>
      <c r="Q68" s="87"/>
      <c r="R68" s="87"/>
      <c r="S68" s="87"/>
      <c r="T68" s="87"/>
    </row>
    <row r="69" spans="13:20">
      <c r="M69" s="87"/>
      <c r="N69" s="87"/>
      <c r="O69" s="87"/>
      <c r="P69" s="87"/>
      <c r="Q69" s="87"/>
      <c r="R69" s="87"/>
      <c r="S69" s="87"/>
      <c r="T69" s="87"/>
    </row>
    <row r="70" spans="13:20">
      <c r="M70" s="87"/>
      <c r="N70" s="87"/>
      <c r="O70" s="87"/>
      <c r="P70" s="87"/>
      <c r="Q70" s="87"/>
      <c r="R70" s="87"/>
      <c r="S70" s="87"/>
      <c r="T70" s="87"/>
    </row>
    <row r="71" spans="13:20">
      <c r="M71" s="87"/>
      <c r="N71" s="87"/>
      <c r="O71" s="87"/>
      <c r="P71" s="87"/>
      <c r="Q71" s="87"/>
      <c r="R71" s="87"/>
      <c r="S71" s="87"/>
      <c r="T71" s="87"/>
    </row>
    <row r="72" spans="13:20">
      <c r="M72" s="87"/>
      <c r="N72" s="87"/>
      <c r="O72" s="87"/>
      <c r="P72" s="87"/>
      <c r="Q72" s="87"/>
      <c r="R72" s="87"/>
      <c r="S72" s="87"/>
      <c r="T72" s="87"/>
    </row>
    <row r="73" spans="13:20">
      <c r="M73" s="87"/>
      <c r="N73" s="87"/>
      <c r="O73" s="87"/>
      <c r="P73" s="87"/>
      <c r="Q73" s="87"/>
      <c r="R73" s="87"/>
      <c r="S73" s="87"/>
      <c r="T73" s="87"/>
    </row>
    <row r="74" spans="13:20">
      <c r="M74" s="87"/>
      <c r="N74" s="87"/>
      <c r="O74" s="87"/>
      <c r="P74" s="87"/>
      <c r="Q74" s="87"/>
      <c r="R74" s="87"/>
      <c r="S74" s="87"/>
      <c r="T74" s="87"/>
    </row>
    <row r="75" spans="13:20">
      <c r="M75" s="87"/>
      <c r="N75" s="87"/>
      <c r="O75" s="87"/>
      <c r="P75" s="87"/>
      <c r="Q75" s="87"/>
      <c r="R75" s="87"/>
      <c r="S75" s="87"/>
      <c r="T75" s="87"/>
    </row>
    <row r="76" spans="13:20">
      <c r="M76" s="87"/>
      <c r="N76" s="87"/>
      <c r="O76" s="87"/>
      <c r="P76" s="87"/>
      <c r="Q76" s="87"/>
      <c r="R76" s="87"/>
      <c r="S76" s="87"/>
      <c r="T76" s="87"/>
    </row>
    <row r="77" spans="13:20">
      <c r="M77" s="87"/>
      <c r="N77" s="87"/>
      <c r="O77" s="87"/>
      <c r="P77" s="87"/>
      <c r="Q77" s="87"/>
      <c r="R77" s="87"/>
      <c r="S77" s="87"/>
      <c r="T77" s="87"/>
    </row>
    <row r="78" spans="13:20">
      <c r="M78" s="87"/>
      <c r="N78" s="87"/>
      <c r="O78" s="87"/>
      <c r="P78" s="87"/>
      <c r="Q78" s="87"/>
      <c r="R78" s="87"/>
      <c r="S78" s="87"/>
      <c r="T78" s="87"/>
    </row>
    <row r="79" spans="13:20">
      <c r="M79" s="87"/>
      <c r="N79" s="87"/>
      <c r="O79" s="87"/>
      <c r="P79" s="87"/>
      <c r="Q79" s="87"/>
      <c r="R79" s="87"/>
      <c r="S79" s="87"/>
      <c r="T79" s="87"/>
    </row>
    <row r="80" spans="13:20">
      <c r="M80" s="87"/>
      <c r="N80" s="87"/>
      <c r="O80" s="87"/>
      <c r="P80" s="87"/>
      <c r="Q80" s="87"/>
      <c r="R80" s="87"/>
      <c r="S80" s="87"/>
      <c r="T80" s="87"/>
    </row>
    <row r="81" spans="13:20">
      <c r="M81" s="87"/>
      <c r="N81" s="87"/>
      <c r="O81" s="87"/>
      <c r="P81" s="87"/>
      <c r="Q81" s="87"/>
      <c r="R81" s="87"/>
      <c r="S81" s="87"/>
      <c r="T81" s="87"/>
    </row>
    <row r="82" spans="13:20">
      <c r="M82" s="87"/>
      <c r="N82" s="87"/>
      <c r="O82" s="87"/>
      <c r="P82" s="87"/>
      <c r="Q82" s="87"/>
      <c r="R82" s="87"/>
      <c r="S82" s="87"/>
      <c r="T82" s="87"/>
    </row>
    <row r="83" spans="13:20">
      <c r="M83" s="87"/>
      <c r="N83" s="87"/>
      <c r="O83" s="87"/>
      <c r="P83" s="87"/>
      <c r="Q83" s="87"/>
      <c r="R83" s="87"/>
      <c r="S83" s="87"/>
      <c r="T83" s="87"/>
    </row>
    <row r="84" spans="13:20">
      <c r="M84" s="87"/>
      <c r="N84" s="87"/>
      <c r="O84" s="87"/>
      <c r="P84" s="87"/>
      <c r="Q84" s="87"/>
      <c r="R84" s="87"/>
      <c r="S84" s="87"/>
      <c r="T84" s="87"/>
    </row>
    <row r="85" spans="13:20">
      <c r="M85" s="87"/>
      <c r="N85" s="87"/>
      <c r="O85" s="87"/>
      <c r="P85" s="87"/>
      <c r="Q85" s="87"/>
      <c r="R85" s="87"/>
      <c r="S85" s="87"/>
      <c r="T85" s="87"/>
    </row>
    <row r="86" spans="13:20">
      <c r="M86" s="87"/>
      <c r="N86" s="87"/>
      <c r="O86" s="87"/>
      <c r="P86" s="87"/>
      <c r="Q86" s="87"/>
      <c r="R86" s="87"/>
      <c r="S86" s="87"/>
      <c r="T86" s="87"/>
    </row>
    <row r="87" spans="13:20">
      <c r="M87" s="87"/>
      <c r="N87" s="87"/>
      <c r="O87" s="87"/>
      <c r="P87" s="87"/>
      <c r="Q87" s="87"/>
      <c r="R87" s="87"/>
      <c r="S87" s="87"/>
      <c r="T87" s="87"/>
    </row>
    <row r="88" spans="13:20">
      <c r="M88" s="87"/>
      <c r="N88" s="87"/>
      <c r="O88" s="87"/>
      <c r="P88" s="87"/>
      <c r="Q88" s="87"/>
      <c r="R88" s="87"/>
      <c r="S88" s="87"/>
      <c r="T88" s="87"/>
    </row>
    <row r="89" spans="13:20">
      <c r="M89" s="87"/>
      <c r="N89" s="87"/>
      <c r="O89" s="87"/>
      <c r="P89" s="87"/>
      <c r="Q89" s="87"/>
      <c r="R89" s="87"/>
      <c r="S89" s="87"/>
      <c r="T89" s="87"/>
    </row>
    <row r="90" spans="13:20">
      <c r="M90" s="87"/>
      <c r="N90" s="87"/>
      <c r="O90" s="87"/>
      <c r="P90" s="87"/>
      <c r="Q90" s="87"/>
      <c r="R90" s="87"/>
      <c r="S90" s="87"/>
      <c r="T90" s="87"/>
    </row>
    <row r="91" spans="13:20">
      <c r="M91" s="87"/>
      <c r="N91" s="87"/>
      <c r="O91" s="87"/>
      <c r="P91" s="87"/>
      <c r="Q91" s="87"/>
      <c r="R91" s="87"/>
      <c r="S91" s="87"/>
      <c r="T91" s="87"/>
    </row>
    <row r="92" spans="13:20">
      <c r="M92" s="87"/>
      <c r="N92" s="87"/>
      <c r="O92" s="87"/>
      <c r="P92" s="87"/>
      <c r="Q92" s="87"/>
      <c r="R92" s="87"/>
      <c r="S92" s="87"/>
      <c r="T92" s="87"/>
    </row>
    <row r="93" spans="13:20">
      <c r="M93" s="87"/>
      <c r="N93" s="87"/>
      <c r="O93" s="87"/>
      <c r="P93" s="87"/>
      <c r="Q93" s="87"/>
      <c r="R93" s="87"/>
      <c r="S93" s="87"/>
      <c r="T93" s="87"/>
    </row>
    <row r="94" spans="13:20">
      <c r="M94" s="87"/>
      <c r="N94" s="87"/>
      <c r="O94" s="87"/>
      <c r="P94" s="87"/>
      <c r="Q94" s="87"/>
      <c r="R94" s="87"/>
      <c r="S94" s="87"/>
      <c r="T94" s="87"/>
    </row>
    <row r="95" spans="13:20">
      <c r="M95" s="87"/>
      <c r="N95" s="87"/>
      <c r="O95" s="87"/>
      <c r="P95" s="87"/>
      <c r="Q95" s="87"/>
      <c r="R95" s="87"/>
      <c r="S95" s="87"/>
      <c r="T95" s="87"/>
    </row>
    <row r="96" spans="13:20">
      <c r="M96" s="87"/>
      <c r="N96" s="87"/>
      <c r="O96" s="87"/>
      <c r="P96" s="87"/>
      <c r="Q96" s="87"/>
      <c r="R96" s="87"/>
      <c r="S96" s="87"/>
      <c r="T96" s="87"/>
    </row>
    <row r="97" spans="13:20">
      <c r="M97" s="87"/>
      <c r="N97" s="87"/>
      <c r="O97" s="87"/>
      <c r="P97" s="87"/>
      <c r="Q97" s="87"/>
      <c r="R97" s="87"/>
      <c r="S97" s="87"/>
      <c r="T97" s="87"/>
    </row>
    <row r="98" spans="13:20">
      <c r="M98" s="87"/>
      <c r="N98" s="87"/>
      <c r="O98" s="87"/>
      <c r="P98" s="87"/>
      <c r="Q98" s="87"/>
      <c r="R98" s="87"/>
      <c r="S98" s="87"/>
      <c r="T98" s="87"/>
    </row>
    <row r="99" spans="13:20">
      <c r="M99" s="87"/>
      <c r="N99" s="87"/>
      <c r="O99" s="87"/>
      <c r="P99" s="87"/>
      <c r="Q99" s="87"/>
      <c r="R99" s="87"/>
      <c r="S99" s="87"/>
      <c r="T99" s="87"/>
    </row>
    <row r="100" spans="13:20">
      <c r="M100" s="87"/>
      <c r="N100" s="87"/>
      <c r="O100" s="87"/>
      <c r="P100" s="87"/>
      <c r="Q100" s="87"/>
      <c r="R100" s="87"/>
      <c r="S100" s="87"/>
      <c r="T100" s="87"/>
    </row>
    <row r="101" spans="13:20">
      <c r="M101" s="87"/>
      <c r="N101" s="87"/>
      <c r="O101" s="87"/>
      <c r="P101" s="87"/>
      <c r="Q101" s="87"/>
      <c r="R101" s="87"/>
      <c r="S101" s="87"/>
      <c r="T101" s="87"/>
    </row>
    <row r="102" spans="13:20">
      <c r="M102" s="87"/>
      <c r="N102" s="87"/>
      <c r="O102" s="87"/>
      <c r="P102" s="87"/>
      <c r="Q102" s="87"/>
      <c r="R102" s="87"/>
      <c r="S102" s="87"/>
      <c r="T102" s="87"/>
    </row>
    <row r="103" spans="13:20">
      <c r="M103" s="87"/>
      <c r="N103" s="87"/>
      <c r="O103" s="87"/>
      <c r="P103" s="87"/>
      <c r="Q103" s="87"/>
      <c r="R103" s="87"/>
      <c r="S103" s="87"/>
      <c r="T103" s="87"/>
    </row>
    <row r="104" spans="13:20">
      <c r="M104" s="87"/>
      <c r="N104" s="87"/>
      <c r="O104" s="87"/>
      <c r="P104" s="87"/>
      <c r="Q104" s="87"/>
      <c r="R104" s="87"/>
      <c r="S104" s="87"/>
      <c r="T104" s="87"/>
    </row>
    <row r="105" spans="13:20">
      <c r="M105" s="87"/>
      <c r="N105" s="87"/>
      <c r="O105" s="87"/>
      <c r="P105" s="87"/>
      <c r="Q105" s="87"/>
      <c r="R105" s="87"/>
      <c r="S105" s="87"/>
      <c r="T105" s="87"/>
    </row>
    <row r="106" spans="13:20">
      <c r="M106" s="87"/>
      <c r="N106" s="87"/>
      <c r="O106" s="87"/>
      <c r="P106" s="87"/>
      <c r="Q106" s="87"/>
      <c r="R106" s="87"/>
      <c r="S106" s="87"/>
      <c r="T106" s="87"/>
    </row>
    <row r="107" spans="13:20">
      <c r="M107" s="87"/>
      <c r="N107" s="87"/>
      <c r="O107" s="87"/>
      <c r="P107" s="87"/>
      <c r="Q107" s="87"/>
      <c r="R107" s="87"/>
      <c r="S107" s="87"/>
      <c r="T107" s="87"/>
    </row>
    <row r="108" spans="13:20">
      <c r="M108" s="87"/>
      <c r="N108" s="87"/>
      <c r="O108" s="87"/>
      <c r="P108" s="87"/>
      <c r="Q108" s="87"/>
      <c r="R108" s="87"/>
      <c r="S108" s="87"/>
      <c r="T108" s="87"/>
    </row>
    <row r="109" spans="13:20">
      <c r="M109" s="87"/>
      <c r="N109" s="87"/>
      <c r="O109" s="87"/>
      <c r="P109" s="87"/>
      <c r="Q109" s="87"/>
      <c r="R109" s="87"/>
      <c r="S109" s="87"/>
      <c r="T109" s="87"/>
    </row>
    <row r="110" spans="13:20">
      <c r="M110" s="87"/>
      <c r="N110" s="87"/>
      <c r="O110" s="87"/>
      <c r="P110" s="87"/>
      <c r="Q110" s="87"/>
      <c r="R110" s="87"/>
      <c r="S110" s="87"/>
      <c r="T110" s="87"/>
    </row>
    <row r="111" spans="13:20">
      <c r="M111" s="87"/>
      <c r="N111" s="87"/>
      <c r="O111" s="87"/>
      <c r="P111" s="87"/>
      <c r="Q111" s="87"/>
      <c r="R111" s="87"/>
      <c r="S111" s="87"/>
      <c r="T111" s="87"/>
    </row>
    <row r="112" spans="13:20">
      <c r="M112" s="87"/>
      <c r="N112" s="87"/>
      <c r="O112" s="87"/>
      <c r="P112" s="87"/>
      <c r="Q112" s="87"/>
      <c r="R112" s="87"/>
      <c r="S112" s="87"/>
      <c r="T112" s="87"/>
    </row>
    <row r="113" spans="13:20">
      <c r="M113" s="87"/>
      <c r="N113" s="87"/>
      <c r="O113" s="87"/>
      <c r="P113" s="87"/>
      <c r="Q113" s="87"/>
      <c r="R113" s="87"/>
      <c r="S113" s="87"/>
      <c r="T113" s="87"/>
    </row>
    <row r="114" spans="13:20">
      <c r="M114" s="87"/>
      <c r="N114" s="87"/>
      <c r="O114" s="87"/>
      <c r="P114" s="87"/>
      <c r="Q114" s="87"/>
      <c r="R114" s="87"/>
      <c r="S114" s="87"/>
      <c r="T114" s="87"/>
    </row>
    <row r="115" spans="13:20">
      <c r="M115" s="87"/>
      <c r="N115" s="87"/>
      <c r="O115" s="87"/>
      <c r="P115" s="87"/>
      <c r="Q115" s="87"/>
      <c r="R115" s="87"/>
      <c r="S115" s="87"/>
      <c r="T115" s="87"/>
    </row>
    <row r="116" spans="13:20">
      <c r="M116" s="87"/>
      <c r="N116" s="87"/>
      <c r="O116" s="87"/>
      <c r="P116" s="87"/>
      <c r="Q116" s="87"/>
      <c r="R116" s="87"/>
      <c r="S116" s="87"/>
      <c r="T116" s="87"/>
    </row>
    <row r="117" spans="13:20">
      <c r="M117" s="87"/>
      <c r="N117" s="87"/>
      <c r="O117" s="87"/>
      <c r="P117" s="87"/>
      <c r="Q117" s="87"/>
      <c r="R117" s="87"/>
      <c r="S117" s="87"/>
      <c r="T117" s="87"/>
    </row>
    <row r="118" spans="13:20">
      <c r="M118" s="87"/>
      <c r="N118" s="87"/>
      <c r="O118" s="87"/>
      <c r="P118" s="87"/>
      <c r="Q118" s="87"/>
      <c r="R118" s="87"/>
      <c r="S118" s="87"/>
      <c r="T118" s="87"/>
    </row>
    <row r="119" spans="13:20">
      <c r="M119" s="87"/>
      <c r="N119" s="87"/>
      <c r="O119" s="87"/>
      <c r="P119" s="87"/>
      <c r="Q119" s="87"/>
      <c r="R119" s="87"/>
      <c r="S119" s="87"/>
      <c r="T119" s="87"/>
    </row>
    <row r="120" spans="13:20">
      <c r="M120" s="87"/>
      <c r="N120" s="87"/>
      <c r="O120" s="87"/>
      <c r="P120" s="87"/>
      <c r="Q120" s="87"/>
      <c r="R120" s="87"/>
      <c r="S120" s="87"/>
      <c r="T120" s="87"/>
    </row>
    <row r="121" spans="13:20">
      <c r="M121" s="87"/>
      <c r="N121" s="87"/>
      <c r="O121" s="87"/>
      <c r="P121" s="87"/>
      <c r="Q121" s="87"/>
      <c r="R121" s="87"/>
      <c r="S121" s="87"/>
      <c r="T121" s="87"/>
    </row>
    <row r="122" spans="13:20">
      <c r="M122" s="87"/>
      <c r="N122" s="87"/>
      <c r="O122" s="87"/>
      <c r="P122" s="87"/>
      <c r="Q122" s="87"/>
      <c r="R122" s="87"/>
      <c r="S122" s="87"/>
      <c r="T122" s="87"/>
    </row>
    <row r="123" spans="13:20">
      <c r="M123" s="87"/>
      <c r="N123" s="87"/>
      <c r="O123" s="87"/>
      <c r="P123" s="87"/>
      <c r="Q123" s="87"/>
    </row>
  </sheetData>
  <mergeCells count="4">
    <mergeCell ref="U3:U4"/>
    <mergeCell ref="A3:A4"/>
    <mergeCell ref="B4:J4"/>
    <mergeCell ref="K4:T4"/>
  </mergeCells>
  <phoneticPr fontId="0" type="noConversion"/>
  <pageMargins left="0.11811023622047245" right="0.11811023622047245" top="0.15748031496062992" bottom="0.15748031496062992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5"/>
  <sheetViews>
    <sheetView topLeftCell="A31" zoomScaleNormal="100" workbookViewId="0">
      <selection activeCell="R36" sqref="R36:S36"/>
    </sheetView>
  </sheetViews>
  <sheetFormatPr defaultRowHeight="12"/>
  <cols>
    <col min="1" max="1" width="39.875" style="88" customWidth="1"/>
    <col min="2" max="20" width="8.625" style="45" customWidth="1"/>
    <col min="21" max="21" width="39.125" style="51" customWidth="1"/>
    <col min="22" max="16384" width="9" style="45"/>
  </cols>
  <sheetData>
    <row r="1" spans="1:21" ht="14.25" customHeight="1">
      <c r="A1" s="134" t="s">
        <v>164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21" ht="15" customHeight="1" thickBot="1">
      <c r="A2" s="96" t="s">
        <v>170</v>
      </c>
      <c r="B2" s="56"/>
      <c r="C2" s="56"/>
      <c r="D2" s="56"/>
      <c r="E2" s="56"/>
      <c r="F2" s="56"/>
      <c r="G2" s="56"/>
      <c r="H2" s="56"/>
    </row>
    <row r="3" spans="1:21">
      <c r="A3" s="190" t="s">
        <v>0</v>
      </c>
      <c r="B3" s="58">
        <v>2003</v>
      </c>
      <c r="C3" s="59">
        <v>2004</v>
      </c>
      <c r="D3" s="59">
        <v>2005</v>
      </c>
      <c r="E3" s="60">
        <v>2006</v>
      </c>
      <c r="F3" s="59">
        <v>2007</v>
      </c>
      <c r="G3" s="60">
        <v>2008</v>
      </c>
      <c r="H3" s="118">
        <v>2009</v>
      </c>
      <c r="I3" s="59">
        <v>2010</v>
      </c>
      <c r="J3" s="59">
        <v>2011</v>
      </c>
      <c r="K3" s="60">
        <v>2012</v>
      </c>
      <c r="L3" s="59">
        <v>2013</v>
      </c>
      <c r="M3" s="60">
        <v>2014</v>
      </c>
      <c r="N3" s="59">
        <v>2015</v>
      </c>
      <c r="O3" s="60">
        <v>2016</v>
      </c>
      <c r="P3" s="59">
        <v>2017</v>
      </c>
      <c r="Q3" s="118">
        <v>2018</v>
      </c>
      <c r="R3" s="118">
        <v>2019</v>
      </c>
      <c r="S3" s="59">
        <v>2020</v>
      </c>
      <c r="T3" s="170">
        <v>2021</v>
      </c>
      <c r="U3" s="197" t="s">
        <v>62</v>
      </c>
    </row>
    <row r="4" spans="1:21" ht="15" customHeight="1" thickBot="1">
      <c r="A4" s="191"/>
      <c r="B4" s="192" t="s">
        <v>161</v>
      </c>
      <c r="C4" s="193"/>
      <c r="D4" s="193"/>
      <c r="E4" s="193"/>
      <c r="F4" s="193"/>
      <c r="G4" s="194" t="s">
        <v>162</v>
      </c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5"/>
      <c r="U4" s="198"/>
    </row>
    <row r="5" spans="1:21">
      <c r="A5" s="61" t="s">
        <v>40</v>
      </c>
      <c r="B5" s="10">
        <v>27416.799999999999</v>
      </c>
      <c r="C5" s="11">
        <v>31753.8</v>
      </c>
      <c r="D5" s="11">
        <v>36269.800000000003</v>
      </c>
      <c r="E5" s="11">
        <v>40985.9</v>
      </c>
      <c r="F5" s="11">
        <v>46873.4</v>
      </c>
      <c r="G5" s="11">
        <v>49443.818169999999</v>
      </c>
      <c r="H5" s="62">
        <v>50327.50746886</v>
      </c>
      <c r="I5" s="98">
        <v>53885.584314120002</v>
      </c>
      <c r="J5" s="135">
        <v>56859.77757762</v>
      </c>
      <c r="K5" s="135">
        <v>61247.019373870004</v>
      </c>
      <c r="L5" s="135">
        <v>64216.58291017</v>
      </c>
      <c r="M5" s="136">
        <v>68259.777864670003</v>
      </c>
      <c r="N5" s="135">
        <v>70560.103869889994</v>
      </c>
      <c r="O5" s="135">
        <v>74420.129842440001</v>
      </c>
      <c r="P5" s="135">
        <v>78529.539750070006</v>
      </c>
      <c r="Q5" s="135">
        <v>85507.790337140003</v>
      </c>
      <c r="R5" s="135">
        <v>93894.370695559992</v>
      </c>
      <c r="S5" s="135">
        <v>100314.42926047</v>
      </c>
      <c r="T5" s="137">
        <v>111045.55501724999</v>
      </c>
      <c r="U5" s="29" t="s">
        <v>77</v>
      </c>
    </row>
    <row r="6" spans="1:21">
      <c r="A6" s="26" t="s">
        <v>45</v>
      </c>
      <c r="B6" s="12">
        <v>15281.5</v>
      </c>
      <c r="C6" s="13">
        <v>20134.400000000001</v>
      </c>
      <c r="D6" s="13">
        <v>23379</v>
      </c>
      <c r="E6" s="13">
        <v>26441.700000000004</v>
      </c>
      <c r="F6" s="13">
        <v>30801.8</v>
      </c>
      <c r="G6" s="13">
        <v>34368.500070000002</v>
      </c>
      <c r="H6" s="66">
        <v>33262.151091990003</v>
      </c>
      <c r="I6" s="74">
        <v>34283.796207779997</v>
      </c>
      <c r="J6" s="74">
        <v>35951.750936550001</v>
      </c>
      <c r="K6" s="74">
        <v>37407.592854540002</v>
      </c>
      <c r="L6" s="74">
        <v>40058.805528190001</v>
      </c>
      <c r="M6" s="105">
        <v>42893.9902391</v>
      </c>
      <c r="N6" s="74">
        <v>44773.718968330002</v>
      </c>
      <c r="O6" s="74">
        <v>45869.174705029996</v>
      </c>
      <c r="P6" s="74">
        <v>48312.609893980007</v>
      </c>
      <c r="Q6" s="74">
        <v>52411.259109599996</v>
      </c>
      <c r="R6" s="74">
        <v>55060.799359669996</v>
      </c>
      <c r="S6" s="74">
        <v>56075.154788569998</v>
      </c>
      <c r="T6" s="101">
        <v>62942.159576780003</v>
      </c>
      <c r="U6" s="30" t="s">
        <v>76</v>
      </c>
    </row>
    <row r="7" spans="1:21" ht="24">
      <c r="A7" s="17" t="s">
        <v>159</v>
      </c>
      <c r="B7" s="12">
        <v>5378.4</v>
      </c>
      <c r="C7" s="13">
        <v>8860.4</v>
      </c>
      <c r="D7" s="13">
        <v>10244.4</v>
      </c>
      <c r="E7" s="13">
        <v>11813.2</v>
      </c>
      <c r="F7" s="13">
        <v>14632.1</v>
      </c>
      <c r="G7" s="13">
        <v>15855.409879999999</v>
      </c>
      <c r="H7" s="66">
        <v>15067.491012049999</v>
      </c>
      <c r="I7" s="74">
        <v>14542.896629409999</v>
      </c>
      <c r="J7" s="74">
        <v>15520.608168530001</v>
      </c>
      <c r="K7" s="74">
        <v>15871.724393030001</v>
      </c>
      <c r="L7" s="74">
        <v>16410.655029630001</v>
      </c>
      <c r="M7" s="105">
        <v>17593.965116790001</v>
      </c>
      <c r="N7" s="74">
        <v>19016.869921959998</v>
      </c>
      <c r="O7" s="74">
        <v>20357.8</v>
      </c>
      <c r="P7" s="74">
        <v>22124.396310290002</v>
      </c>
      <c r="Q7" s="74">
        <v>25051.433333839999</v>
      </c>
      <c r="R7" s="74">
        <v>27475.58349542</v>
      </c>
      <c r="S7" s="74">
        <v>26767.58090388</v>
      </c>
      <c r="T7" s="101">
        <v>30389.356979929998</v>
      </c>
      <c r="U7" s="31" t="s">
        <v>160</v>
      </c>
    </row>
    <row r="8" spans="1:21">
      <c r="A8" s="68" t="s">
        <v>20</v>
      </c>
      <c r="B8" s="12">
        <v>489.3</v>
      </c>
      <c r="C8" s="13">
        <v>1063.3</v>
      </c>
      <c r="D8" s="13">
        <v>1155.0999999999999</v>
      </c>
      <c r="E8" s="13">
        <v>1406</v>
      </c>
      <c r="F8" s="13">
        <v>1770.3</v>
      </c>
      <c r="G8" s="13">
        <v>1924.8862200000001</v>
      </c>
      <c r="H8" s="66">
        <v>1650.7703860499998</v>
      </c>
      <c r="I8" s="74">
        <v>1407.98669541</v>
      </c>
      <c r="J8" s="74">
        <v>1523.23940453</v>
      </c>
      <c r="K8" s="74">
        <v>1462.6554600299999</v>
      </c>
      <c r="L8" s="74">
        <v>1341.0845806300001</v>
      </c>
      <c r="M8" s="105">
        <v>1428.35313279</v>
      </c>
      <c r="N8" s="74">
        <v>1601.6511319599999</v>
      </c>
      <c r="O8" s="74">
        <v>1698.9990925699999</v>
      </c>
      <c r="P8" s="74">
        <v>1928.82334229</v>
      </c>
      <c r="Q8" s="74">
        <v>2284.4001978400001</v>
      </c>
      <c r="R8" s="74">
        <v>2614.2983314200001</v>
      </c>
      <c r="S8" s="74">
        <v>2605.17863988</v>
      </c>
      <c r="T8" s="101">
        <v>3116.5885409299999</v>
      </c>
      <c r="U8" s="32" t="s">
        <v>141</v>
      </c>
    </row>
    <row r="9" spans="1:21">
      <c r="A9" s="68" t="s">
        <v>16</v>
      </c>
      <c r="B9" s="12">
        <v>4889.1000000000004</v>
      </c>
      <c r="C9" s="13">
        <v>7797.1</v>
      </c>
      <c r="D9" s="13">
        <v>9089.2999999999993</v>
      </c>
      <c r="E9" s="13">
        <v>10407.200000000001</v>
      </c>
      <c r="F9" s="13">
        <v>12861.8</v>
      </c>
      <c r="G9" s="13">
        <v>13930.523660000001</v>
      </c>
      <c r="H9" s="66">
        <v>13416.720626</v>
      </c>
      <c r="I9" s="74">
        <v>13134.909933999999</v>
      </c>
      <c r="J9" s="74">
        <v>13997.368764000001</v>
      </c>
      <c r="K9" s="74">
        <v>14409.068933</v>
      </c>
      <c r="L9" s="74">
        <v>15069.570449000001</v>
      </c>
      <c r="M9" s="105">
        <v>16165.611983999999</v>
      </c>
      <c r="N9" s="74">
        <v>17415.218789999999</v>
      </c>
      <c r="O9" s="74">
        <v>18658.799423</v>
      </c>
      <c r="P9" s="74">
        <v>20195.572968</v>
      </c>
      <c r="Q9" s="74">
        <v>22767.033135999998</v>
      </c>
      <c r="R9" s="74">
        <v>24861.285164000001</v>
      </c>
      <c r="S9" s="74">
        <v>24162.402264</v>
      </c>
      <c r="T9" s="101">
        <v>27272.768438999999</v>
      </c>
      <c r="U9" s="33" t="s">
        <v>142</v>
      </c>
    </row>
    <row r="10" spans="1:21">
      <c r="A10" s="25" t="s">
        <v>1</v>
      </c>
      <c r="B10" s="12">
        <v>4095</v>
      </c>
      <c r="C10" s="13">
        <v>4452.3</v>
      </c>
      <c r="D10" s="13">
        <v>4673.7</v>
      </c>
      <c r="E10" s="13">
        <v>4886.7</v>
      </c>
      <c r="F10" s="13">
        <v>5106.8999999999996</v>
      </c>
      <c r="G10" s="13">
        <v>5429.4492</v>
      </c>
      <c r="H10" s="66">
        <v>5701.6729398400003</v>
      </c>
      <c r="I10" s="74">
        <v>6061.6729152899998</v>
      </c>
      <c r="J10" s="74">
        <v>6482.54736951</v>
      </c>
      <c r="K10" s="74">
        <v>6994.6485759399993</v>
      </c>
      <c r="L10" s="74">
        <v>7418.6653631199997</v>
      </c>
      <c r="M10" s="105">
        <v>7700.5541474799993</v>
      </c>
      <c r="N10" s="74">
        <v>7944.12756911</v>
      </c>
      <c r="O10" s="74">
        <v>8147.9160887099997</v>
      </c>
      <c r="P10" s="74">
        <v>8456.482147409999</v>
      </c>
      <c r="Q10" s="74">
        <v>8816.9990162600006</v>
      </c>
      <c r="R10" s="74">
        <v>9023.3818284599984</v>
      </c>
      <c r="S10" s="74">
        <v>9226.6818694199992</v>
      </c>
      <c r="T10" s="101">
        <v>9989.8094015799998</v>
      </c>
      <c r="U10" s="34" t="s">
        <v>143</v>
      </c>
    </row>
    <row r="11" spans="1:21">
      <c r="A11" s="25" t="s">
        <v>2</v>
      </c>
      <c r="B11" s="12">
        <v>14.7</v>
      </c>
      <c r="C11" s="13">
        <v>15.8</v>
      </c>
      <c r="D11" s="13">
        <v>16.899999999999999</v>
      </c>
      <c r="E11" s="13">
        <v>13.3</v>
      </c>
      <c r="F11" s="13">
        <v>16.100000000000001</v>
      </c>
      <c r="G11" s="13">
        <v>24.251480000000001</v>
      </c>
      <c r="H11" s="66">
        <v>23.184093260000001</v>
      </c>
      <c r="I11" s="74">
        <v>15.307938330000001</v>
      </c>
      <c r="J11" s="74">
        <v>16.364262719999999</v>
      </c>
      <c r="K11" s="74">
        <v>28.978851649999999</v>
      </c>
      <c r="L11" s="74">
        <v>30.337497600000003</v>
      </c>
      <c r="M11" s="105">
        <v>27.483911059999997</v>
      </c>
      <c r="N11" s="74">
        <v>24.01449753</v>
      </c>
      <c r="O11" s="74">
        <v>22.009730319999999</v>
      </c>
      <c r="P11" s="74">
        <v>21.47319465</v>
      </c>
      <c r="Q11" s="74">
        <v>21.506290570000001</v>
      </c>
      <c r="R11" s="74">
        <v>21.686700469999998</v>
      </c>
      <c r="S11" s="74">
        <v>21.652691610000002</v>
      </c>
      <c r="T11" s="101">
        <v>22.790413010000002</v>
      </c>
      <c r="U11" s="34" t="s">
        <v>144</v>
      </c>
    </row>
    <row r="12" spans="1:21">
      <c r="A12" s="25" t="s">
        <v>3</v>
      </c>
      <c r="B12" s="12">
        <v>238</v>
      </c>
      <c r="C12" s="13">
        <v>255</v>
      </c>
      <c r="D12" s="13">
        <v>276.7</v>
      </c>
      <c r="E12" s="13">
        <v>297.7</v>
      </c>
      <c r="F12" s="13">
        <v>324.39999999999998</v>
      </c>
      <c r="G12" s="13">
        <v>312.07531999999998</v>
      </c>
      <c r="H12" s="66">
        <v>308.49918203999999</v>
      </c>
      <c r="I12" s="74">
        <v>296.30820911000001</v>
      </c>
      <c r="J12" s="74">
        <v>287.85638617000001</v>
      </c>
      <c r="K12" s="74">
        <v>292.39103404000002</v>
      </c>
      <c r="L12" s="74">
        <v>302.35613128</v>
      </c>
      <c r="M12" s="105">
        <v>307.35032952</v>
      </c>
      <c r="N12" s="74">
        <v>319.30831735999999</v>
      </c>
      <c r="O12" s="74">
        <v>330.23220838999998</v>
      </c>
      <c r="P12" s="74">
        <v>339.91581474999998</v>
      </c>
      <c r="Q12" s="74">
        <v>348.99404919</v>
      </c>
      <c r="R12" s="74">
        <v>352.48436346</v>
      </c>
      <c r="S12" s="74">
        <v>347.09235051000002</v>
      </c>
      <c r="T12" s="101">
        <v>343.86866161</v>
      </c>
      <c r="U12" s="34" t="s">
        <v>145</v>
      </c>
    </row>
    <row r="13" spans="1:21">
      <c r="A13" s="25" t="s">
        <v>4</v>
      </c>
      <c r="B13" s="12">
        <v>249.7</v>
      </c>
      <c r="C13" s="13">
        <v>293.3</v>
      </c>
      <c r="D13" s="13">
        <v>225.2</v>
      </c>
      <c r="E13" s="13">
        <v>319.5</v>
      </c>
      <c r="F13" s="13">
        <v>315</v>
      </c>
      <c r="G13" s="13">
        <v>346.14352000000002</v>
      </c>
      <c r="H13" s="66">
        <v>290.15569687999999</v>
      </c>
      <c r="I13" s="74">
        <v>283.21581607999997</v>
      </c>
      <c r="J13" s="74">
        <v>272.81048052</v>
      </c>
      <c r="K13" s="74">
        <v>282.46152774000001</v>
      </c>
      <c r="L13" s="74">
        <v>287.5438527</v>
      </c>
      <c r="M13" s="105">
        <v>296.57340092000004</v>
      </c>
      <c r="N13" s="74">
        <v>253.80465297000001</v>
      </c>
      <c r="O13" s="74">
        <v>267.01719539999999</v>
      </c>
      <c r="P13" s="74">
        <v>292.71283422000005</v>
      </c>
      <c r="Q13" s="74">
        <v>306.06264355000002</v>
      </c>
      <c r="R13" s="74">
        <v>323.16056767000003</v>
      </c>
      <c r="S13" s="74">
        <v>312.00220951</v>
      </c>
      <c r="T13" s="101">
        <v>369.11930042</v>
      </c>
      <c r="U13" s="34" t="s">
        <v>63</v>
      </c>
    </row>
    <row r="14" spans="1:21">
      <c r="A14" s="25" t="s">
        <v>130</v>
      </c>
      <c r="B14" s="12">
        <v>579</v>
      </c>
      <c r="C14" s="13">
        <v>649.6</v>
      </c>
      <c r="D14" s="13">
        <v>756.2</v>
      </c>
      <c r="E14" s="13">
        <v>1027.2</v>
      </c>
      <c r="F14" s="13">
        <v>1696.9</v>
      </c>
      <c r="G14" s="13">
        <v>1371.38435</v>
      </c>
      <c r="H14" s="66">
        <v>991.56942936999997</v>
      </c>
      <c r="I14" s="74">
        <v>1101.97440349</v>
      </c>
      <c r="J14" s="74">
        <v>1012.2194580299999</v>
      </c>
      <c r="K14" s="74">
        <v>803.99081296000008</v>
      </c>
      <c r="L14" s="74">
        <v>918.69131627000002</v>
      </c>
      <c r="M14" s="105">
        <v>980.85605453999995</v>
      </c>
      <c r="N14" s="74">
        <v>980.87764574000005</v>
      </c>
      <c r="O14" s="74">
        <v>1206.9243660899999</v>
      </c>
      <c r="P14" s="74">
        <v>1526.34790552</v>
      </c>
      <c r="Q14" s="74">
        <v>1568.9713892</v>
      </c>
      <c r="R14" s="74">
        <v>1604.25507543</v>
      </c>
      <c r="S14" s="74">
        <v>1590.7810256800001</v>
      </c>
      <c r="T14" s="101">
        <v>2460.0035105900001</v>
      </c>
      <c r="U14" s="35" t="s">
        <v>64</v>
      </c>
    </row>
    <row r="15" spans="1:21">
      <c r="A15" s="25" t="s">
        <v>5</v>
      </c>
      <c r="B15" s="12">
        <v>1629.3</v>
      </c>
      <c r="C15" s="13">
        <v>1904.8</v>
      </c>
      <c r="D15" s="13">
        <v>2437.5</v>
      </c>
      <c r="E15" s="13">
        <v>3282.7</v>
      </c>
      <c r="F15" s="13">
        <v>3295.3</v>
      </c>
      <c r="G15" s="13">
        <v>2987.94668</v>
      </c>
      <c r="H15" s="66">
        <v>2939.74399223</v>
      </c>
      <c r="I15" s="74">
        <v>3276.4431138899999</v>
      </c>
      <c r="J15" s="74">
        <v>3353.4372360500001</v>
      </c>
      <c r="K15" s="74">
        <v>3692.32818782</v>
      </c>
      <c r="L15" s="74">
        <v>4275.53862166</v>
      </c>
      <c r="M15" s="105">
        <v>4655.1660029300001</v>
      </c>
      <c r="N15" s="74">
        <v>4337.7337624700003</v>
      </c>
      <c r="O15" s="74">
        <v>4005.23851117</v>
      </c>
      <c r="P15" s="74">
        <v>3793.4784189100001</v>
      </c>
      <c r="Q15" s="74">
        <v>3930.7042941</v>
      </c>
      <c r="R15" s="74">
        <v>3902.0455115199998</v>
      </c>
      <c r="S15" s="74">
        <v>4061.2423028500002</v>
      </c>
      <c r="T15" s="101">
        <v>5096.5362755100005</v>
      </c>
      <c r="U15" s="34" t="s">
        <v>65</v>
      </c>
    </row>
    <row r="16" spans="1:21" ht="24">
      <c r="A16" s="70" t="s">
        <v>121</v>
      </c>
      <c r="B16" s="12">
        <v>805.9</v>
      </c>
      <c r="C16" s="13">
        <v>817.5</v>
      </c>
      <c r="D16" s="13">
        <v>1052.0999999999999</v>
      </c>
      <c r="E16" s="13">
        <v>1159</v>
      </c>
      <c r="F16" s="13">
        <v>1111.7</v>
      </c>
      <c r="G16" s="13">
        <v>1130.9122299999999</v>
      </c>
      <c r="H16" s="66">
        <v>1366.7884590399999</v>
      </c>
      <c r="I16" s="74">
        <v>1439.0672587500001</v>
      </c>
      <c r="J16" s="74">
        <v>1547.7515588399999</v>
      </c>
      <c r="K16" s="74">
        <v>1622.5936171400001</v>
      </c>
      <c r="L16" s="74">
        <v>1764.6758129</v>
      </c>
      <c r="M16" s="105">
        <v>1857.8789374200001</v>
      </c>
      <c r="N16" s="74">
        <v>1930.2430023699999</v>
      </c>
      <c r="O16" s="74">
        <v>1948.17183219</v>
      </c>
      <c r="P16" s="74">
        <v>1983.0181663399999</v>
      </c>
      <c r="Q16" s="74">
        <v>2010.2345394000001</v>
      </c>
      <c r="R16" s="74">
        <v>2059.73008054</v>
      </c>
      <c r="S16" s="74">
        <v>1975.81160737</v>
      </c>
      <c r="T16" s="101">
        <v>2138.7257490100001</v>
      </c>
      <c r="U16" s="36" t="s">
        <v>66</v>
      </c>
    </row>
    <row r="17" spans="1:21" ht="24">
      <c r="A17" s="17" t="s">
        <v>90</v>
      </c>
      <c r="B17" s="12">
        <v>145.30000000000001</v>
      </c>
      <c r="C17" s="66">
        <v>274.39999999999998</v>
      </c>
      <c r="D17" s="66">
        <v>604.9</v>
      </c>
      <c r="E17" s="66">
        <v>1307.5999999999999</v>
      </c>
      <c r="F17" s="66">
        <v>2158.1</v>
      </c>
      <c r="G17" s="66">
        <v>1666.8205399999999</v>
      </c>
      <c r="H17" s="66">
        <v>1249.3159967300001</v>
      </c>
      <c r="I17" s="74">
        <v>786.30783574999998</v>
      </c>
      <c r="J17" s="74">
        <v>435.49118629000003</v>
      </c>
      <c r="K17" s="74">
        <v>414.99463777</v>
      </c>
      <c r="L17" s="74">
        <v>360.54297652999998</v>
      </c>
      <c r="M17" s="105">
        <v>286.74506858999996</v>
      </c>
      <c r="N17" s="74">
        <v>203.02610297999999</v>
      </c>
      <c r="O17" s="74">
        <v>131.04765990000001</v>
      </c>
      <c r="P17" s="74">
        <v>135.05433127000001</v>
      </c>
      <c r="Q17" s="74">
        <v>157.45846569</v>
      </c>
      <c r="R17" s="74">
        <v>163.90097347999998</v>
      </c>
      <c r="S17" s="74">
        <v>2052.2606130899999</v>
      </c>
      <c r="T17" s="101">
        <v>315.64163324999998</v>
      </c>
      <c r="U17" s="37" t="s">
        <v>156</v>
      </c>
    </row>
    <row r="18" spans="1:21">
      <c r="A18" s="26" t="s">
        <v>6</v>
      </c>
      <c r="B18" s="12">
        <v>3123.6</v>
      </c>
      <c r="C18" s="13">
        <v>3269.9</v>
      </c>
      <c r="D18" s="13">
        <v>3651.7</v>
      </c>
      <c r="E18" s="13">
        <v>4183.1000000000004</v>
      </c>
      <c r="F18" s="13">
        <v>4238.5</v>
      </c>
      <c r="G18" s="13">
        <v>4541.8840799999998</v>
      </c>
      <c r="H18" s="66">
        <v>4563.447923929999</v>
      </c>
      <c r="I18" s="74">
        <v>5076.0121603300004</v>
      </c>
      <c r="J18" s="74">
        <v>4773.0963493400004</v>
      </c>
      <c r="K18" s="74">
        <v>4955.4347094700006</v>
      </c>
      <c r="L18" s="74">
        <v>5497.0492071400004</v>
      </c>
      <c r="M18" s="105">
        <v>5912.0138673900001</v>
      </c>
      <c r="N18" s="74">
        <v>6128.9408429399991</v>
      </c>
      <c r="O18" s="74">
        <v>10886.321160219999</v>
      </c>
      <c r="P18" s="74">
        <v>12640.79304875</v>
      </c>
      <c r="Q18" s="74">
        <v>12926.11719662</v>
      </c>
      <c r="R18" s="74">
        <v>16381.755598540001</v>
      </c>
      <c r="S18" s="74">
        <v>20062.369006270001</v>
      </c>
      <c r="T18" s="101">
        <v>19786.025168929998</v>
      </c>
      <c r="U18" s="38" t="s">
        <v>91</v>
      </c>
    </row>
    <row r="19" spans="1:21">
      <c r="A19" s="26" t="s">
        <v>30</v>
      </c>
      <c r="B19" s="12">
        <v>1618</v>
      </c>
      <c r="C19" s="13">
        <v>2285.8000000000002</v>
      </c>
      <c r="D19" s="13">
        <v>2720.8</v>
      </c>
      <c r="E19" s="13">
        <v>2990.2</v>
      </c>
      <c r="F19" s="13">
        <v>3220.3</v>
      </c>
      <c r="G19" s="13">
        <v>3247.0447100000001</v>
      </c>
      <c r="H19" s="66">
        <v>3349.7711611199998</v>
      </c>
      <c r="I19" s="74">
        <v>3579.9240362399996</v>
      </c>
      <c r="J19" s="74">
        <v>3576.1029599000003</v>
      </c>
      <c r="K19" s="74">
        <v>3652.98572117</v>
      </c>
      <c r="L19" s="74">
        <v>3761.6329648600004</v>
      </c>
      <c r="M19" s="105">
        <v>3947.4446520300003</v>
      </c>
      <c r="N19" s="74">
        <v>4118.1040864699999</v>
      </c>
      <c r="O19" s="74">
        <v>8997.1615630100005</v>
      </c>
      <c r="P19" s="74">
        <v>10895.581810059999</v>
      </c>
      <c r="Q19" s="74">
        <v>11210.820091559999</v>
      </c>
      <c r="R19" s="74">
        <v>14658.758715389999</v>
      </c>
      <c r="S19" s="74">
        <v>18324.163338449998</v>
      </c>
      <c r="T19" s="101">
        <v>18087.707420760002</v>
      </c>
      <c r="U19" s="39" t="s">
        <v>147</v>
      </c>
    </row>
    <row r="20" spans="1:21" ht="48">
      <c r="A20" s="70" t="s">
        <v>123</v>
      </c>
      <c r="B20" s="19" t="s">
        <v>61</v>
      </c>
      <c r="C20" s="22" t="s">
        <v>61</v>
      </c>
      <c r="D20" s="22" t="s">
        <v>61</v>
      </c>
      <c r="E20" s="22" t="s">
        <v>61</v>
      </c>
      <c r="F20" s="22" t="s">
        <v>61</v>
      </c>
      <c r="G20" s="22" t="s">
        <v>61</v>
      </c>
      <c r="H20" s="22" t="s">
        <v>61</v>
      </c>
      <c r="I20" s="22" t="s">
        <v>61</v>
      </c>
      <c r="J20" s="22" t="s">
        <v>61</v>
      </c>
      <c r="K20" s="22" t="s">
        <v>61</v>
      </c>
      <c r="L20" s="22" t="s">
        <v>61</v>
      </c>
      <c r="M20" s="22" t="s">
        <v>61</v>
      </c>
      <c r="N20" s="22" t="s">
        <v>61</v>
      </c>
      <c r="O20" s="74">
        <v>4428.70801742</v>
      </c>
      <c r="P20" s="74">
        <v>6066.7547622700004</v>
      </c>
      <c r="Q20" s="74">
        <v>5872.4763789600001</v>
      </c>
      <c r="R20" s="74">
        <v>9041.6691107900006</v>
      </c>
      <c r="S20" s="74">
        <v>12460.55678044</v>
      </c>
      <c r="T20" s="101">
        <v>12450.69650516</v>
      </c>
      <c r="U20" s="40" t="s">
        <v>148</v>
      </c>
    </row>
    <row r="21" spans="1:21">
      <c r="A21" s="26" t="s">
        <v>31</v>
      </c>
      <c r="B21" s="12">
        <v>1414.9</v>
      </c>
      <c r="C21" s="13">
        <v>944.4</v>
      </c>
      <c r="D21" s="13">
        <v>891.2</v>
      </c>
      <c r="E21" s="13">
        <v>1166.9000000000001</v>
      </c>
      <c r="F21" s="13">
        <v>978.8</v>
      </c>
      <c r="G21" s="13">
        <v>1239.9866099999999</v>
      </c>
      <c r="H21" s="66">
        <v>1199.1737389100001</v>
      </c>
      <c r="I21" s="74">
        <v>1468.74287071</v>
      </c>
      <c r="J21" s="74">
        <v>1165.3311249799999</v>
      </c>
      <c r="K21" s="74">
        <v>1291.56561945</v>
      </c>
      <c r="L21" s="74">
        <v>1721.18692667</v>
      </c>
      <c r="M21" s="105">
        <v>1951.4587142</v>
      </c>
      <c r="N21" s="74">
        <v>1992.70007685</v>
      </c>
      <c r="O21" s="74">
        <v>1867.3283551900001</v>
      </c>
      <c r="P21" s="74">
        <v>1727.3887918</v>
      </c>
      <c r="Q21" s="74">
        <v>1689.2573830199999</v>
      </c>
      <c r="R21" s="74">
        <v>1666.50198759</v>
      </c>
      <c r="S21" s="74">
        <v>1687.4955697099999</v>
      </c>
      <c r="T21" s="101">
        <v>1638.1353678800001</v>
      </c>
      <c r="U21" s="49" t="s">
        <v>149</v>
      </c>
    </row>
    <row r="22" spans="1:21" ht="18.75" customHeight="1">
      <c r="A22" s="138" t="s">
        <v>89</v>
      </c>
      <c r="B22" s="19" t="s">
        <v>61</v>
      </c>
      <c r="C22" s="20" t="s">
        <v>61</v>
      </c>
      <c r="D22" s="20" t="s">
        <v>61</v>
      </c>
      <c r="E22" s="20" t="s">
        <v>61</v>
      </c>
      <c r="F22" s="20" t="s">
        <v>61</v>
      </c>
      <c r="G22" s="20" t="s">
        <v>61</v>
      </c>
      <c r="H22" s="74" t="s">
        <v>61</v>
      </c>
      <c r="I22" s="74" t="s">
        <v>61</v>
      </c>
      <c r="J22" s="74" t="s">
        <v>61</v>
      </c>
      <c r="K22" s="74" t="s">
        <v>61</v>
      </c>
      <c r="L22" s="74">
        <v>23.627985219999999</v>
      </c>
      <c r="M22" s="105">
        <v>23.54573594</v>
      </c>
      <c r="N22" s="74">
        <v>11.57616187</v>
      </c>
      <c r="O22" s="74">
        <v>5.1952959000000005</v>
      </c>
      <c r="P22" s="74">
        <v>3.1773510299999996</v>
      </c>
      <c r="Q22" s="74">
        <v>3.1091610800000002</v>
      </c>
      <c r="R22" s="74">
        <v>4.2939505799999997</v>
      </c>
      <c r="S22" s="74">
        <v>4.9918861300000001</v>
      </c>
      <c r="T22" s="183">
        <v>5.6729659899999998</v>
      </c>
      <c r="U22" s="53" t="s">
        <v>88</v>
      </c>
    </row>
    <row r="23" spans="1:21" ht="27.75" customHeight="1">
      <c r="A23" s="139" t="s">
        <v>54</v>
      </c>
      <c r="B23" s="12">
        <v>90.7</v>
      </c>
      <c r="C23" s="13">
        <v>39.700000000000003</v>
      </c>
      <c r="D23" s="13">
        <v>39.700000000000003</v>
      </c>
      <c r="E23" s="13">
        <v>26</v>
      </c>
      <c r="F23" s="13">
        <v>39.299999999999997</v>
      </c>
      <c r="G23" s="13">
        <v>54.85277</v>
      </c>
      <c r="H23" s="66">
        <v>14.503023900000001</v>
      </c>
      <c r="I23" s="74">
        <v>23.639776519999998</v>
      </c>
      <c r="J23" s="74">
        <v>31.662264459999999</v>
      </c>
      <c r="K23" s="74">
        <v>10.88336885</v>
      </c>
      <c r="L23" s="74">
        <v>14.229315609999999</v>
      </c>
      <c r="M23" s="105">
        <v>13.11050116</v>
      </c>
      <c r="N23" s="74">
        <v>18.136679620000002</v>
      </c>
      <c r="O23" s="74">
        <v>21.831242020000001</v>
      </c>
      <c r="P23" s="74">
        <v>17.822446890000002</v>
      </c>
      <c r="Q23" s="74">
        <v>26.039722039999997</v>
      </c>
      <c r="R23" s="74">
        <v>56.494895560000003</v>
      </c>
      <c r="S23" s="74">
        <v>50.710098109999997</v>
      </c>
      <c r="T23" s="101">
        <v>60.182380289999998</v>
      </c>
      <c r="U23" s="36" t="s">
        <v>150</v>
      </c>
    </row>
    <row r="24" spans="1:21">
      <c r="A24" s="26" t="s">
        <v>39</v>
      </c>
      <c r="B24" s="12">
        <v>52.1</v>
      </c>
      <c r="C24" s="13">
        <v>104.2</v>
      </c>
      <c r="D24" s="13">
        <v>128.6</v>
      </c>
      <c r="E24" s="13">
        <v>97.3</v>
      </c>
      <c r="F24" s="13">
        <v>90.4</v>
      </c>
      <c r="G24" s="13">
        <v>104.92186</v>
      </c>
      <c r="H24" s="66">
        <v>127.83713055</v>
      </c>
      <c r="I24" s="74">
        <v>121.48484259</v>
      </c>
      <c r="J24" s="74">
        <v>96.864822829999994</v>
      </c>
      <c r="K24" s="74">
        <v>121.52715651000001</v>
      </c>
      <c r="L24" s="74">
        <v>115.67173447</v>
      </c>
      <c r="M24" s="105">
        <v>287.66270268</v>
      </c>
      <c r="N24" s="74">
        <v>376.57171233999998</v>
      </c>
      <c r="O24" s="74">
        <v>189.76031104</v>
      </c>
      <c r="P24" s="74">
        <v>125.44125206</v>
      </c>
      <c r="Q24" s="74">
        <v>102.33346825</v>
      </c>
      <c r="R24" s="74">
        <v>95.644460269999996</v>
      </c>
      <c r="S24" s="74">
        <v>129.72810025999999</v>
      </c>
      <c r="T24" s="101">
        <v>205.39580207</v>
      </c>
      <c r="U24" s="38" t="s">
        <v>151</v>
      </c>
    </row>
    <row r="25" spans="1:21">
      <c r="A25" s="18" t="s">
        <v>128</v>
      </c>
      <c r="B25" s="12">
        <v>50.2</v>
      </c>
      <c r="C25" s="23">
        <v>108.2</v>
      </c>
      <c r="D25" s="23">
        <v>180.1</v>
      </c>
      <c r="E25" s="23">
        <v>232.2</v>
      </c>
      <c r="F25" s="23">
        <v>257.7</v>
      </c>
      <c r="G25" s="23">
        <v>227.02846</v>
      </c>
      <c r="H25" s="66">
        <v>237.62387247000001</v>
      </c>
      <c r="I25" s="74">
        <v>257.80140168999998</v>
      </c>
      <c r="J25" s="105">
        <v>317.93613914999997</v>
      </c>
      <c r="K25" s="105">
        <v>328.21877705000003</v>
      </c>
      <c r="L25" s="20">
        <v>350.91247252999995</v>
      </c>
      <c r="M25" s="22">
        <v>357.11891362</v>
      </c>
      <c r="N25" s="20">
        <v>356.07719523000003</v>
      </c>
      <c r="O25" s="20">
        <v>361.2</v>
      </c>
      <c r="P25" s="20">
        <v>360.53114739000006</v>
      </c>
      <c r="Q25" s="20">
        <v>482.2</v>
      </c>
      <c r="R25" s="20">
        <v>451.21290564999913</v>
      </c>
      <c r="S25" s="20">
        <v>514.29866933999995</v>
      </c>
      <c r="T25" s="67">
        <v>1208.09217072</v>
      </c>
      <c r="U25" s="38" t="s">
        <v>92</v>
      </c>
    </row>
    <row r="26" spans="1:21">
      <c r="A26" s="18" t="s">
        <v>57</v>
      </c>
      <c r="B26" s="19" t="s">
        <v>61</v>
      </c>
      <c r="C26" s="22" t="s">
        <v>61</v>
      </c>
      <c r="D26" s="22" t="s">
        <v>61</v>
      </c>
      <c r="E26" s="22" t="s">
        <v>61</v>
      </c>
      <c r="F26" s="22" t="s">
        <v>61</v>
      </c>
      <c r="G26" s="22" t="s">
        <v>61</v>
      </c>
      <c r="H26" s="140">
        <v>834.06122000000005</v>
      </c>
      <c r="I26" s="140">
        <v>2346.38411</v>
      </c>
      <c r="J26" s="140">
        <v>3236.9443000000001</v>
      </c>
      <c r="K26" s="140">
        <v>5153.8613663000006</v>
      </c>
      <c r="L26" s="140">
        <v>4646.9481058399997</v>
      </c>
      <c r="M26" s="140">
        <v>5257.7770838799997</v>
      </c>
      <c r="N26" s="121">
        <v>5020.71915343</v>
      </c>
      <c r="O26" s="121">
        <v>2277.0998006300001</v>
      </c>
      <c r="P26" s="121">
        <v>179.46322587999998</v>
      </c>
      <c r="Q26" s="121">
        <v>124.56073095999999</v>
      </c>
      <c r="R26" s="121">
        <v>179.28390702999999</v>
      </c>
      <c r="S26" s="121">
        <v>323.52936560000001</v>
      </c>
      <c r="T26" s="141">
        <v>448.10290657000002</v>
      </c>
      <c r="U26" s="38" t="s">
        <v>84</v>
      </c>
    </row>
    <row r="27" spans="1:21">
      <c r="A27" s="15" t="s">
        <v>58</v>
      </c>
      <c r="B27" s="19" t="s">
        <v>61</v>
      </c>
      <c r="C27" s="22" t="s">
        <v>61</v>
      </c>
      <c r="D27" s="22" t="s">
        <v>61</v>
      </c>
      <c r="E27" s="22" t="s">
        <v>61</v>
      </c>
      <c r="F27" s="22" t="s">
        <v>61</v>
      </c>
      <c r="G27" s="22" t="s">
        <v>61</v>
      </c>
      <c r="H27" s="140">
        <v>648.69212000000005</v>
      </c>
      <c r="I27" s="140">
        <v>1970.0126600000001</v>
      </c>
      <c r="J27" s="140">
        <v>2827.5611399999998</v>
      </c>
      <c r="K27" s="140">
        <v>4713.0053452299999</v>
      </c>
      <c r="L27" s="140">
        <v>4189.0205724500001</v>
      </c>
      <c r="M27" s="140">
        <v>4852.4095646999995</v>
      </c>
      <c r="N27" s="121">
        <v>4808.0582646099992</v>
      </c>
      <c r="O27" s="121">
        <v>2163.25653586</v>
      </c>
      <c r="P27" s="121">
        <v>146.36843430000002</v>
      </c>
      <c r="Q27" s="121">
        <v>81.512295850000001</v>
      </c>
      <c r="R27" s="121">
        <v>128.18869284000002</v>
      </c>
      <c r="S27" s="121">
        <v>285.55688385000002</v>
      </c>
      <c r="T27" s="141">
        <v>399.55903490999998</v>
      </c>
      <c r="U27" s="39" t="s">
        <v>85</v>
      </c>
    </row>
    <row r="28" spans="1:21" ht="12.75" customHeight="1">
      <c r="A28" s="18" t="s">
        <v>117</v>
      </c>
      <c r="B28" s="19" t="s">
        <v>61</v>
      </c>
      <c r="C28" s="22" t="s">
        <v>61</v>
      </c>
      <c r="D28" s="22" t="s">
        <v>61</v>
      </c>
      <c r="E28" s="22" t="s">
        <v>61</v>
      </c>
      <c r="F28" s="22" t="s">
        <v>61</v>
      </c>
      <c r="G28" s="22" t="s">
        <v>61</v>
      </c>
      <c r="H28" s="22" t="s">
        <v>61</v>
      </c>
      <c r="I28" s="22" t="s">
        <v>61</v>
      </c>
      <c r="J28" s="22" t="s">
        <v>61</v>
      </c>
      <c r="K28" s="22" t="s">
        <v>61</v>
      </c>
      <c r="L28" s="22" t="s">
        <v>61</v>
      </c>
      <c r="M28" s="22" t="s">
        <v>61</v>
      </c>
      <c r="N28" s="121">
        <v>22.430755619999999</v>
      </c>
      <c r="O28" s="121">
        <v>355.61143587999999</v>
      </c>
      <c r="P28" s="121">
        <v>2090.2387170100001</v>
      </c>
      <c r="Q28" s="121">
        <v>4077.7315547100002</v>
      </c>
      <c r="R28" s="121">
        <v>4607.6400283999992</v>
      </c>
      <c r="S28" s="121">
        <v>4417.8419404300002</v>
      </c>
      <c r="T28" s="141">
        <v>3665.8661821800001</v>
      </c>
      <c r="U28" s="38" t="s">
        <v>120</v>
      </c>
    </row>
    <row r="29" spans="1:21">
      <c r="A29" s="15" t="s">
        <v>118</v>
      </c>
      <c r="B29" s="19" t="s">
        <v>61</v>
      </c>
      <c r="C29" s="22" t="s">
        <v>61</v>
      </c>
      <c r="D29" s="22" t="s">
        <v>61</v>
      </c>
      <c r="E29" s="22" t="s">
        <v>61</v>
      </c>
      <c r="F29" s="22" t="s">
        <v>61</v>
      </c>
      <c r="G29" s="22" t="s">
        <v>61</v>
      </c>
      <c r="H29" s="22" t="s">
        <v>61</v>
      </c>
      <c r="I29" s="22" t="s">
        <v>61</v>
      </c>
      <c r="J29" s="22" t="s">
        <v>61</v>
      </c>
      <c r="K29" s="22" t="s">
        <v>61</v>
      </c>
      <c r="L29" s="22" t="s">
        <v>61</v>
      </c>
      <c r="M29" s="22" t="s">
        <v>61</v>
      </c>
      <c r="N29" s="121">
        <v>0.32674955</v>
      </c>
      <c r="O29" s="121">
        <v>239.09369018000001</v>
      </c>
      <c r="P29" s="121">
        <v>1698.9983994500001</v>
      </c>
      <c r="Q29" s="121">
        <v>3501.3300508899997</v>
      </c>
      <c r="R29" s="121">
        <v>3987.5430013600003</v>
      </c>
      <c r="S29" s="121">
        <v>3754.1130304200001</v>
      </c>
      <c r="T29" s="141">
        <v>3135.1602893200002</v>
      </c>
      <c r="U29" s="39" t="s">
        <v>119</v>
      </c>
    </row>
    <row r="30" spans="1:21">
      <c r="A30" s="26" t="s">
        <v>27</v>
      </c>
      <c r="B30" s="12">
        <v>8764.1</v>
      </c>
      <c r="C30" s="23">
        <v>7862.7</v>
      </c>
      <c r="D30" s="23">
        <v>8325.5</v>
      </c>
      <c r="E30" s="23">
        <v>8724</v>
      </c>
      <c r="F30" s="23">
        <v>9327</v>
      </c>
      <c r="G30" s="23">
        <v>10201.48371</v>
      </c>
      <c r="H30" s="71">
        <v>11302.386229</v>
      </c>
      <c r="I30" s="105">
        <v>11803.811071</v>
      </c>
      <c r="J30" s="105">
        <v>12483.185031999999</v>
      </c>
      <c r="K30" s="105">
        <v>13280.38451</v>
      </c>
      <c r="L30" s="105">
        <v>13547.195862</v>
      </c>
      <c r="M30" s="105">
        <v>13551.215058</v>
      </c>
      <c r="N30" s="74">
        <v>13881.645242000001</v>
      </c>
      <c r="O30" s="74">
        <v>14480.970816999999</v>
      </c>
      <c r="P30" s="74">
        <v>14820.462465000001</v>
      </c>
      <c r="Q30" s="74">
        <v>15383.540403999999</v>
      </c>
      <c r="R30" s="74">
        <v>17118.034436000002</v>
      </c>
      <c r="S30" s="74">
        <v>18791.507389999999</v>
      </c>
      <c r="T30" s="101">
        <v>22789.913209999999</v>
      </c>
      <c r="U30" s="38" t="s">
        <v>71</v>
      </c>
    </row>
    <row r="31" spans="1:21" ht="12.75" customHeight="1">
      <c r="A31" s="26" t="s">
        <v>80</v>
      </c>
      <c r="B31" s="12">
        <v>7224.6</v>
      </c>
      <c r="C31" s="23">
        <v>7439.8</v>
      </c>
      <c r="D31" s="23">
        <v>7851.2</v>
      </c>
      <c r="E31" s="23">
        <v>8019.6</v>
      </c>
      <c r="F31" s="23">
        <v>8458.5</v>
      </c>
      <c r="G31" s="23">
        <v>9336.3092300000008</v>
      </c>
      <c r="H31" s="71">
        <v>10193.378193</v>
      </c>
      <c r="I31" s="105">
        <v>10733.174564999999</v>
      </c>
      <c r="J31" s="105">
        <v>11475.105197000001</v>
      </c>
      <c r="K31" s="105">
        <v>12295.700723</v>
      </c>
      <c r="L31" s="105">
        <v>12590.497863000001</v>
      </c>
      <c r="M31" s="105">
        <v>12628.175767999999</v>
      </c>
      <c r="N31" s="74">
        <v>12916.828239</v>
      </c>
      <c r="O31" s="74">
        <v>13423.762140999999</v>
      </c>
      <c r="P31" s="74">
        <v>13750.317515000001</v>
      </c>
      <c r="Q31" s="74">
        <v>14225.133991000001</v>
      </c>
      <c r="R31" s="74">
        <v>15753.221733</v>
      </c>
      <c r="S31" s="74">
        <v>17279.540700000001</v>
      </c>
      <c r="T31" s="101">
        <v>18066.052075</v>
      </c>
      <c r="U31" s="38" t="s">
        <v>69</v>
      </c>
    </row>
    <row r="32" spans="1:21">
      <c r="A32" s="61" t="s">
        <v>33</v>
      </c>
      <c r="B32" s="10">
        <v>28196.6</v>
      </c>
      <c r="C32" s="129">
        <v>32136.7</v>
      </c>
      <c r="D32" s="129">
        <v>36491.199999999997</v>
      </c>
      <c r="E32" s="129">
        <v>41237.4</v>
      </c>
      <c r="F32" s="129">
        <v>45877.1</v>
      </c>
      <c r="G32" s="129">
        <v>51172.389159999999</v>
      </c>
      <c r="H32" s="79">
        <v>56201.085748789999</v>
      </c>
      <c r="I32" s="142">
        <v>58954.148491139997</v>
      </c>
      <c r="J32" s="142">
        <v>61510.47488021</v>
      </c>
      <c r="K32" s="142">
        <v>63730.814659830001</v>
      </c>
      <c r="L32" s="120">
        <v>64952.560452290003</v>
      </c>
      <c r="M32" s="120">
        <v>69661.371923039987</v>
      </c>
      <c r="N32" s="80">
        <v>69824.168251609997</v>
      </c>
      <c r="O32" s="80">
        <v>71941.500043840002</v>
      </c>
      <c r="P32" s="80">
        <v>78504.052088529992</v>
      </c>
      <c r="Q32" s="80">
        <v>87014.611785999994</v>
      </c>
      <c r="R32" s="80">
        <v>96885.455559990005</v>
      </c>
      <c r="S32" s="80">
        <v>103502.16780847</v>
      </c>
      <c r="T32" s="81">
        <v>108203.48554117</v>
      </c>
      <c r="U32" s="41" t="s">
        <v>78</v>
      </c>
    </row>
    <row r="33" spans="1:21">
      <c r="A33" s="143" t="s">
        <v>46</v>
      </c>
      <c r="B33" s="12">
        <v>3000.8</v>
      </c>
      <c r="C33" s="23">
        <v>3209.1</v>
      </c>
      <c r="D33" s="23">
        <v>3477.7</v>
      </c>
      <c r="E33" s="23">
        <v>3704</v>
      </c>
      <c r="F33" s="23">
        <v>4053.6</v>
      </c>
      <c r="G33" s="23">
        <v>4652.4573399999999</v>
      </c>
      <c r="H33" s="71">
        <v>5082.6397006300003</v>
      </c>
      <c r="I33" s="105">
        <v>5194.8813663999999</v>
      </c>
      <c r="J33" s="105">
        <v>4656.9526074300002</v>
      </c>
      <c r="K33" s="105">
        <v>4853.5862853199997</v>
      </c>
      <c r="L33" s="22">
        <v>4991.9243268100008</v>
      </c>
      <c r="M33" s="22">
        <v>5371.04263782</v>
      </c>
      <c r="N33" s="20">
        <v>5859.9504828100007</v>
      </c>
      <c r="O33" s="20">
        <v>6396.8390436499994</v>
      </c>
      <c r="P33" s="20">
        <v>7090.3851886299999</v>
      </c>
      <c r="Q33" s="20">
        <v>8282.0644486099991</v>
      </c>
      <c r="R33" s="20">
        <v>9085.8907400099997</v>
      </c>
      <c r="S33" s="20">
        <v>9749.9151477600008</v>
      </c>
      <c r="T33" s="67">
        <v>10576.018374159999</v>
      </c>
      <c r="U33" s="38" t="s">
        <v>86</v>
      </c>
    </row>
    <row r="34" spans="1:21" ht="36">
      <c r="A34" s="17" t="s">
        <v>7</v>
      </c>
      <c r="B34" s="12">
        <v>1331</v>
      </c>
      <c r="C34" s="23">
        <v>1426.3</v>
      </c>
      <c r="D34" s="23">
        <v>1352.8</v>
      </c>
      <c r="E34" s="23">
        <v>1244.5</v>
      </c>
      <c r="F34" s="23">
        <v>1254.5999999999999</v>
      </c>
      <c r="G34" s="13">
        <v>1274.0867900000001</v>
      </c>
      <c r="H34" s="71">
        <v>1334.5680932800001</v>
      </c>
      <c r="I34" s="105">
        <v>1225.3564108099999</v>
      </c>
      <c r="J34" s="105">
        <v>416.54109813000002</v>
      </c>
      <c r="K34" s="105">
        <v>272.76690693</v>
      </c>
      <c r="L34" s="22">
        <v>222.96876838</v>
      </c>
      <c r="M34" s="22">
        <v>223.60073291</v>
      </c>
      <c r="N34" s="20">
        <v>229.04209648</v>
      </c>
      <c r="O34" s="20">
        <v>222.0341469</v>
      </c>
      <c r="P34" s="20">
        <v>243.70383337999999</v>
      </c>
      <c r="Q34" s="20">
        <v>258.13685863000001</v>
      </c>
      <c r="R34" s="20">
        <v>258.4137546</v>
      </c>
      <c r="S34" s="20">
        <v>252.40595359</v>
      </c>
      <c r="T34" s="67">
        <v>221.69143181000001</v>
      </c>
      <c r="U34" s="37" t="s">
        <v>155</v>
      </c>
    </row>
    <row r="35" spans="1:21">
      <c r="A35" s="26" t="s">
        <v>8</v>
      </c>
      <c r="B35" s="12">
        <v>1953.2</v>
      </c>
      <c r="C35" s="23">
        <v>2728.4</v>
      </c>
      <c r="D35" s="23">
        <v>3352</v>
      </c>
      <c r="E35" s="13">
        <v>3730.5</v>
      </c>
      <c r="F35" s="13">
        <v>3786</v>
      </c>
      <c r="G35" s="13">
        <v>3540.58241</v>
      </c>
      <c r="H35" s="66">
        <v>3602.9170935900001</v>
      </c>
      <c r="I35" s="74">
        <v>3916.4244167299998</v>
      </c>
      <c r="J35" s="105">
        <v>3846.7806852600002</v>
      </c>
      <c r="K35" s="105">
        <v>3978.4546164099997</v>
      </c>
      <c r="L35" s="22">
        <v>4265.9098006300001</v>
      </c>
      <c r="M35" s="22">
        <v>4356.8093271199996</v>
      </c>
      <c r="N35" s="20">
        <v>4343.4751091999997</v>
      </c>
      <c r="O35" s="20">
        <v>9022.7538927900005</v>
      </c>
      <c r="P35" s="20">
        <v>10755.025092760001</v>
      </c>
      <c r="Q35" s="20">
        <v>10942.153684809999</v>
      </c>
      <c r="R35" s="20">
        <v>14162.881944250001</v>
      </c>
      <c r="S35" s="20">
        <v>17614.520036469999</v>
      </c>
      <c r="T35" s="67">
        <v>17196.969785630001</v>
      </c>
      <c r="U35" s="30" t="s">
        <v>152</v>
      </c>
    </row>
    <row r="36" spans="1:21">
      <c r="A36" s="26" t="s">
        <v>9</v>
      </c>
      <c r="B36" s="12">
        <v>18609.3</v>
      </c>
      <c r="C36" s="23">
        <v>20070.400000000001</v>
      </c>
      <c r="D36" s="13">
        <v>22219.8</v>
      </c>
      <c r="E36" s="13">
        <v>23990.3</v>
      </c>
      <c r="F36" s="13">
        <v>25863.200000000001</v>
      </c>
      <c r="G36" s="13">
        <v>29393.351330000001</v>
      </c>
      <c r="H36" s="66">
        <v>32252.434988159999</v>
      </c>
      <c r="I36" s="74">
        <v>34167.595329340002</v>
      </c>
      <c r="J36" s="74">
        <v>37076.475532600001</v>
      </c>
      <c r="K36" s="105">
        <v>39115.212518269997</v>
      </c>
      <c r="L36" s="22">
        <v>40397.70125156</v>
      </c>
      <c r="M36" s="71">
        <v>42684.284096739997</v>
      </c>
      <c r="N36" s="66">
        <v>44203.268234410003</v>
      </c>
      <c r="O36" s="66">
        <v>45395.544423419997</v>
      </c>
      <c r="P36" s="66">
        <v>47617.96500851</v>
      </c>
      <c r="Q36" s="66">
        <v>50726.17887132</v>
      </c>
      <c r="R36" s="66">
        <v>55174.324711009998</v>
      </c>
      <c r="S36" s="66">
        <v>58278.329301179998</v>
      </c>
      <c r="T36" s="69">
        <v>64215.550781500002</v>
      </c>
      <c r="U36" s="38" t="s">
        <v>93</v>
      </c>
    </row>
    <row r="37" spans="1:21">
      <c r="A37" s="25" t="s">
        <v>21</v>
      </c>
      <c r="B37" s="12">
        <v>9645.4</v>
      </c>
      <c r="C37" s="23">
        <v>10126.1</v>
      </c>
      <c r="D37" s="13">
        <v>10670.4</v>
      </c>
      <c r="E37" s="13">
        <v>11417.9</v>
      </c>
      <c r="F37" s="13">
        <v>12272.4</v>
      </c>
      <c r="G37" s="13">
        <v>13806.29206</v>
      </c>
      <c r="H37" s="66">
        <v>14979.34150757</v>
      </c>
      <c r="I37" s="74">
        <v>15975.41332693</v>
      </c>
      <c r="J37" s="74">
        <v>17651.22530016</v>
      </c>
      <c r="K37" s="105">
        <v>18327.622601660001</v>
      </c>
      <c r="L37" s="22">
        <v>18617.974053330003</v>
      </c>
      <c r="M37" s="22">
        <v>19108.936260999999</v>
      </c>
      <c r="N37" s="20">
        <v>19902.015194880001</v>
      </c>
      <c r="O37" s="20">
        <v>20671.427007990002</v>
      </c>
      <c r="P37" s="20">
        <v>21693.388032639999</v>
      </c>
      <c r="Q37" s="20">
        <v>23401.894771499999</v>
      </c>
      <c r="R37" s="20">
        <v>25578.282516840001</v>
      </c>
      <c r="S37" s="20">
        <v>27615.52766114</v>
      </c>
      <c r="T37" s="67">
        <v>29315.933193879999</v>
      </c>
      <c r="U37" s="39" t="s">
        <v>153</v>
      </c>
    </row>
    <row r="38" spans="1:21" ht="24">
      <c r="A38" s="17" t="s">
        <v>11</v>
      </c>
      <c r="B38" s="12">
        <v>1820.5</v>
      </c>
      <c r="C38" s="13">
        <v>1914.7</v>
      </c>
      <c r="D38" s="13">
        <v>2030.5</v>
      </c>
      <c r="E38" s="13">
        <v>2103.4</v>
      </c>
      <c r="F38" s="13">
        <v>2219.1999999999998</v>
      </c>
      <c r="G38" s="13">
        <v>2248.97822</v>
      </c>
      <c r="H38" s="66">
        <v>2415.62822026</v>
      </c>
      <c r="I38" s="74">
        <v>2555.0302828200001</v>
      </c>
      <c r="J38" s="74">
        <v>2813.7964300799999</v>
      </c>
      <c r="K38" s="105">
        <v>3200.8607373499999</v>
      </c>
      <c r="L38" s="22">
        <v>3334.1499930800001</v>
      </c>
      <c r="M38" s="22">
        <v>3431.9641135700003</v>
      </c>
      <c r="N38" s="20">
        <v>3578.7435203800001</v>
      </c>
      <c r="O38" s="20">
        <v>3720.9366828299999</v>
      </c>
      <c r="P38" s="20">
        <v>3871.9794613700001</v>
      </c>
      <c r="Q38" s="20">
        <v>4163.1334742099998</v>
      </c>
      <c r="R38" s="20">
        <v>4549.6032257500001</v>
      </c>
      <c r="S38" s="20">
        <v>4888.80688801</v>
      </c>
      <c r="T38" s="67">
        <v>5282.8421864700003</v>
      </c>
      <c r="U38" s="37" t="s">
        <v>70</v>
      </c>
    </row>
    <row r="39" spans="1:21">
      <c r="A39" s="26" t="s">
        <v>12</v>
      </c>
      <c r="B39" s="12">
        <v>0.1</v>
      </c>
      <c r="C39" s="13">
        <v>0.1</v>
      </c>
      <c r="D39" s="13">
        <v>0.1</v>
      </c>
      <c r="E39" s="20" t="s">
        <v>19</v>
      </c>
      <c r="F39" s="20" t="s">
        <v>19</v>
      </c>
      <c r="G39" s="20" t="s">
        <v>19</v>
      </c>
      <c r="H39" s="66">
        <v>4.225454E-2</v>
      </c>
      <c r="I39" s="74">
        <v>3.8931779999999999E-2</v>
      </c>
      <c r="J39" s="74">
        <v>0.18842465</v>
      </c>
      <c r="K39" s="74">
        <v>0.11136982000000001</v>
      </c>
      <c r="L39" s="20">
        <v>0.24363848999999999</v>
      </c>
      <c r="M39" s="22">
        <v>8.1428179999999989E-2</v>
      </c>
      <c r="N39" s="20" t="s">
        <v>19</v>
      </c>
      <c r="O39" s="20">
        <v>0.10587655999999999</v>
      </c>
      <c r="P39" s="20">
        <v>0.20143731000000001</v>
      </c>
      <c r="Q39" s="20">
        <v>0.15970661</v>
      </c>
      <c r="R39" s="20">
        <v>6.429849E-2</v>
      </c>
      <c r="S39" s="20">
        <v>9.0849999999999999E-5</v>
      </c>
      <c r="T39" s="67">
        <v>4.815092E-2</v>
      </c>
      <c r="U39" s="38" t="s">
        <v>73</v>
      </c>
    </row>
    <row r="40" spans="1:21">
      <c r="A40" s="26" t="s">
        <v>13</v>
      </c>
      <c r="B40" s="12">
        <v>3739.5</v>
      </c>
      <c r="C40" s="13">
        <v>4709.6000000000004</v>
      </c>
      <c r="D40" s="13">
        <v>5890.5</v>
      </c>
      <c r="E40" s="13">
        <v>8199</v>
      </c>
      <c r="F40" s="13">
        <v>10326.700000000001</v>
      </c>
      <c r="G40" s="13">
        <v>11634.39875</v>
      </c>
      <c r="H40" s="66">
        <v>12913.590823909999</v>
      </c>
      <c r="I40" s="74">
        <v>13117.82781386</v>
      </c>
      <c r="J40" s="74">
        <v>13067.148196510001</v>
      </c>
      <c r="K40" s="74">
        <v>12677.405543499999</v>
      </c>
      <c r="L40" s="20">
        <v>12418.0597679</v>
      </c>
      <c r="M40" s="22">
        <v>14556.061458260001</v>
      </c>
      <c r="N40" s="20">
        <v>12896.574124870001</v>
      </c>
      <c r="O40" s="20">
        <v>8568.5536267400003</v>
      </c>
      <c r="P40" s="20">
        <v>10408.31328816</v>
      </c>
      <c r="Q40" s="20">
        <v>14703.55160234</v>
      </c>
      <c r="R40" s="20">
        <v>15897.731543129999</v>
      </c>
      <c r="S40" s="20">
        <v>15226.00965555</v>
      </c>
      <c r="T40" s="67">
        <v>15648.19358438</v>
      </c>
      <c r="U40" s="38" t="s">
        <v>154</v>
      </c>
    </row>
    <row r="41" spans="1:21">
      <c r="A41" s="25" t="s">
        <v>22</v>
      </c>
      <c r="B41" s="12">
        <v>3580</v>
      </c>
      <c r="C41" s="13">
        <v>4495.8999999999996</v>
      </c>
      <c r="D41" s="13">
        <v>5537.6</v>
      </c>
      <c r="E41" s="13">
        <v>7853.5</v>
      </c>
      <c r="F41" s="13">
        <v>9865.7000000000007</v>
      </c>
      <c r="G41" s="13">
        <v>11135.15288</v>
      </c>
      <c r="H41" s="66">
        <v>12081.36963139</v>
      </c>
      <c r="I41" s="74">
        <v>12698.083232379999</v>
      </c>
      <c r="J41" s="74">
        <v>12365.04279784</v>
      </c>
      <c r="K41" s="74">
        <v>12103.31920855</v>
      </c>
      <c r="L41" s="20">
        <v>11455.393422319999</v>
      </c>
      <c r="M41" s="22">
        <v>13625.80928123</v>
      </c>
      <c r="N41" s="20">
        <v>12211.671440290002</v>
      </c>
      <c r="O41" s="20">
        <v>7713.0963553700003</v>
      </c>
      <c r="P41" s="20">
        <v>9410.2259904500006</v>
      </c>
      <c r="Q41" s="20">
        <v>13657.465168430001</v>
      </c>
      <c r="R41" s="20">
        <v>14663.14744888</v>
      </c>
      <c r="S41" s="20">
        <v>14059.45271525</v>
      </c>
      <c r="T41" s="67">
        <v>13895.432033769999</v>
      </c>
      <c r="U41" s="30" t="s">
        <v>74</v>
      </c>
    </row>
    <row r="42" spans="1:21">
      <c r="A42" s="61" t="s">
        <v>35</v>
      </c>
      <c r="B42" s="10">
        <v>-779.8</v>
      </c>
      <c r="C42" s="11">
        <v>-382.9</v>
      </c>
      <c r="D42" s="11">
        <v>-221.4</v>
      </c>
      <c r="E42" s="11">
        <v>-251.5</v>
      </c>
      <c r="F42" s="11">
        <v>996.3</v>
      </c>
      <c r="G42" s="11">
        <v>-1728.57098</v>
      </c>
      <c r="H42" s="62">
        <v>-5873.5782799300005</v>
      </c>
      <c r="I42" s="98">
        <v>-5068.5641770200009</v>
      </c>
      <c r="J42" s="98">
        <v>-4650.6973025899997</v>
      </c>
      <c r="K42" s="98">
        <v>-2483.79528596</v>
      </c>
      <c r="L42" s="80">
        <v>-735.97754211999995</v>
      </c>
      <c r="M42" s="120">
        <v>-1401.5940583699999</v>
      </c>
      <c r="N42" s="80">
        <v>735.93561827999997</v>
      </c>
      <c r="O42" s="80">
        <v>2478.6297986</v>
      </c>
      <c r="P42" s="80">
        <v>25.487661539999998</v>
      </c>
      <c r="Q42" s="80">
        <v>-1506.8214488599999</v>
      </c>
      <c r="R42" s="80">
        <v>-2991.0848644299999</v>
      </c>
      <c r="S42" s="80">
        <v>-3187.7385479999998</v>
      </c>
      <c r="T42" s="81">
        <v>2842.0694760800002</v>
      </c>
      <c r="U42" s="29" t="s">
        <v>75</v>
      </c>
    </row>
    <row r="43" spans="1:21">
      <c r="A43" s="144"/>
      <c r="B43" s="145"/>
      <c r="C43" s="145"/>
      <c r="D43" s="145"/>
      <c r="E43" s="145"/>
      <c r="F43" s="145"/>
      <c r="G43" s="145"/>
      <c r="H43" s="145"/>
      <c r="I43" s="145"/>
      <c r="U43" s="52"/>
    </row>
    <row r="44" spans="1:21">
      <c r="A44" s="88" t="s">
        <v>129</v>
      </c>
      <c r="B44" s="145"/>
      <c r="C44" s="145"/>
      <c r="D44" s="145"/>
      <c r="E44" s="145"/>
      <c r="F44" s="145"/>
      <c r="G44" s="145"/>
      <c r="H44" s="145"/>
      <c r="I44" s="145"/>
      <c r="U44" s="52"/>
    </row>
    <row r="45" spans="1:21">
      <c r="A45" s="89" t="s">
        <v>56</v>
      </c>
      <c r="U45" s="52"/>
    </row>
    <row r="46" spans="1:21">
      <c r="A46" s="56" t="s">
        <v>60</v>
      </c>
      <c r="U46" s="52"/>
    </row>
    <row r="47" spans="1:21">
      <c r="A47" s="88" t="s">
        <v>59</v>
      </c>
      <c r="U47" s="52"/>
    </row>
    <row r="48" spans="1:21">
      <c r="A48" s="88" t="s">
        <v>177</v>
      </c>
      <c r="U48" s="52"/>
    </row>
    <row r="49" spans="1:21">
      <c r="A49" s="90" t="s">
        <v>72</v>
      </c>
      <c r="U49" s="52"/>
    </row>
    <row r="50" spans="1:21" s="52" customFormat="1">
      <c r="A50" s="91" t="s">
        <v>158</v>
      </c>
    </row>
    <row r="51" spans="1:21" s="52" customFormat="1">
      <c r="A51" s="48" t="s">
        <v>157</v>
      </c>
    </row>
    <row r="52" spans="1:21" s="52" customFormat="1">
      <c r="A52" s="92" t="s">
        <v>95</v>
      </c>
    </row>
    <row r="53" spans="1:21">
      <c r="A53" s="92" t="s">
        <v>178</v>
      </c>
      <c r="U53" s="52"/>
    </row>
    <row r="54" spans="1:21">
      <c r="U54" s="52"/>
    </row>
    <row r="55" spans="1:21">
      <c r="U55" s="52"/>
    </row>
    <row r="56" spans="1:21">
      <c r="U56" s="52"/>
    </row>
    <row r="57" spans="1:21">
      <c r="U57" s="52"/>
    </row>
    <row r="58" spans="1:21">
      <c r="U58" s="52"/>
    </row>
    <row r="59" spans="1:21">
      <c r="U59" s="52"/>
    </row>
    <row r="60" spans="1:21">
      <c r="U60" s="52"/>
    </row>
    <row r="61" spans="1:21">
      <c r="U61" s="52"/>
    </row>
    <row r="62" spans="1:21">
      <c r="U62" s="52"/>
    </row>
    <row r="63" spans="1:21">
      <c r="U63" s="52"/>
    </row>
    <row r="64" spans="1:21">
      <c r="U64" s="52"/>
    </row>
    <row r="65" spans="21:21">
      <c r="U65" s="52"/>
    </row>
  </sheetData>
  <mergeCells count="4">
    <mergeCell ref="U3:U4"/>
    <mergeCell ref="A3:A4"/>
    <mergeCell ref="G4:T4"/>
    <mergeCell ref="B4:F4"/>
  </mergeCells>
  <phoneticPr fontId="0" type="noConversion"/>
  <pageMargins left="0.11811023622047245" right="0.11811023622047245" top="0.15748031496062992" bottom="0.15748031496062992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L52"/>
  <sheetViews>
    <sheetView tabSelected="1" topLeftCell="A10" zoomScaleNormal="100" workbookViewId="0">
      <selection activeCell="T33" sqref="T33"/>
    </sheetView>
  </sheetViews>
  <sheetFormatPr defaultRowHeight="12"/>
  <cols>
    <col min="1" max="1" width="36.75" style="88" customWidth="1"/>
    <col min="2" max="17" width="7.875" style="45" customWidth="1"/>
    <col min="18" max="18" width="6.875" style="45" bestFit="1" customWidth="1"/>
    <col min="19" max="20" width="6.875" style="45" customWidth="1"/>
    <col min="21" max="21" width="35.875" style="51" customWidth="1"/>
    <col min="22" max="16384" width="9" style="45"/>
  </cols>
  <sheetData>
    <row r="1" spans="1:21" ht="11.25" customHeight="1">
      <c r="A1" s="146" t="s">
        <v>165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21" ht="12" customHeight="1" thickBot="1">
      <c r="A2" s="147" t="s">
        <v>140</v>
      </c>
      <c r="B2" s="56"/>
      <c r="C2" s="56"/>
      <c r="D2" s="56"/>
      <c r="E2" s="56"/>
      <c r="F2" s="56"/>
      <c r="G2" s="56"/>
      <c r="H2" s="56"/>
    </row>
    <row r="3" spans="1:21">
      <c r="A3" s="190" t="s">
        <v>0</v>
      </c>
      <c r="B3" s="117">
        <v>2003</v>
      </c>
      <c r="C3" s="118">
        <v>2004</v>
      </c>
      <c r="D3" s="59">
        <v>2005</v>
      </c>
      <c r="E3" s="60">
        <v>2006</v>
      </c>
      <c r="F3" s="118">
        <v>2007</v>
      </c>
      <c r="G3" s="118">
        <v>2008</v>
      </c>
      <c r="H3" s="118">
        <v>2009</v>
      </c>
      <c r="I3" s="118">
        <v>2010</v>
      </c>
      <c r="J3" s="118">
        <v>2011</v>
      </c>
      <c r="K3" s="118">
        <v>2012</v>
      </c>
      <c r="L3" s="59">
        <v>2013</v>
      </c>
      <c r="M3" s="59">
        <v>2014</v>
      </c>
      <c r="N3" s="9">
        <v>2015</v>
      </c>
      <c r="O3" s="59">
        <v>2016</v>
      </c>
      <c r="P3" s="9">
        <v>2017</v>
      </c>
      <c r="Q3" s="60">
        <v>2018</v>
      </c>
      <c r="R3" s="118">
        <v>2019</v>
      </c>
      <c r="S3" s="118">
        <v>2020</v>
      </c>
      <c r="T3" s="118">
        <v>2021</v>
      </c>
      <c r="U3" s="197" t="s">
        <v>62</v>
      </c>
    </row>
    <row r="4" spans="1:21" ht="13.5" customHeight="1" thickBot="1">
      <c r="A4" s="191"/>
      <c r="B4" s="192" t="s">
        <v>161</v>
      </c>
      <c r="C4" s="193"/>
      <c r="D4" s="193"/>
      <c r="E4" s="193"/>
      <c r="F4" s="193"/>
      <c r="G4" s="194" t="s">
        <v>162</v>
      </c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5"/>
      <c r="U4" s="198"/>
    </row>
    <row r="5" spans="1:21">
      <c r="A5" s="97" t="s">
        <v>47</v>
      </c>
      <c r="B5" s="10">
        <v>4565.7</v>
      </c>
      <c r="C5" s="11">
        <v>6970.3</v>
      </c>
      <c r="D5" s="11">
        <v>7066.2</v>
      </c>
      <c r="E5" s="11">
        <v>9485.7999999999993</v>
      </c>
      <c r="F5" s="11">
        <v>11348.9</v>
      </c>
      <c r="G5" s="11">
        <v>12660.194890000001</v>
      </c>
      <c r="H5" s="62">
        <v>19548.31023006</v>
      </c>
      <c r="I5" s="148">
        <v>14104.017367879998</v>
      </c>
      <c r="J5" s="135">
        <v>15067.097945360001</v>
      </c>
      <c r="K5" s="135">
        <v>15236.0907902</v>
      </c>
      <c r="L5" s="135">
        <v>16120.71696557</v>
      </c>
      <c r="M5" s="136">
        <v>17745.621590040002</v>
      </c>
      <c r="N5" s="135">
        <v>17110.133814559998</v>
      </c>
      <c r="O5" s="135">
        <v>13505.630248469999</v>
      </c>
      <c r="P5" s="135">
        <v>14771.38501199</v>
      </c>
      <c r="Q5" s="135">
        <v>16953.683862719998</v>
      </c>
      <c r="R5" s="135">
        <v>18754.95747379</v>
      </c>
      <c r="S5" s="135">
        <v>20956.58587983</v>
      </c>
      <c r="T5" s="160">
        <v>22826.55820236</v>
      </c>
      <c r="U5" s="156" t="s">
        <v>77</v>
      </c>
    </row>
    <row r="6" spans="1:21">
      <c r="A6" s="18" t="s">
        <v>45</v>
      </c>
      <c r="B6" s="12">
        <v>704.8</v>
      </c>
      <c r="C6" s="13">
        <v>4106.7</v>
      </c>
      <c r="D6" s="13">
        <v>4416.7</v>
      </c>
      <c r="E6" s="13">
        <v>5306.5999999999995</v>
      </c>
      <c r="F6" s="13">
        <v>6571.6</v>
      </c>
      <c r="G6" s="13">
        <v>7409.4455200000002</v>
      </c>
      <c r="H6" s="66">
        <v>6314.6984020399996</v>
      </c>
      <c r="I6" s="105">
        <v>5703.0892087100001</v>
      </c>
      <c r="J6" s="74">
        <v>6672.5669019999996</v>
      </c>
      <c r="K6" s="74">
        <v>6549.0725413999999</v>
      </c>
      <c r="L6" s="74">
        <v>6303.0883245799996</v>
      </c>
      <c r="M6" s="105">
        <v>6546.0788340600002</v>
      </c>
      <c r="N6" s="74">
        <v>7154.9948377999999</v>
      </c>
      <c r="O6" s="74">
        <v>7205.3686489300007</v>
      </c>
      <c r="P6" s="74">
        <v>7777.4061037900001</v>
      </c>
      <c r="Q6" s="74">
        <v>9024.2437418199988</v>
      </c>
      <c r="R6" s="74">
        <v>9911.1751179300009</v>
      </c>
      <c r="S6" s="74">
        <v>10669.207739850001</v>
      </c>
      <c r="T6" s="95">
        <v>12698.763482709999</v>
      </c>
      <c r="U6" s="38" t="s">
        <v>76</v>
      </c>
    </row>
    <row r="7" spans="1:21" ht="24">
      <c r="A7" s="17" t="s">
        <v>159</v>
      </c>
      <c r="B7" s="12">
        <v>545.79999999999995</v>
      </c>
      <c r="C7" s="13">
        <v>3896</v>
      </c>
      <c r="D7" s="13">
        <v>3936.4</v>
      </c>
      <c r="E7" s="13">
        <v>4679.3</v>
      </c>
      <c r="F7" s="13">
        <v>5902.7</v>
      </c>
      <c r="G7" s="13">
        <v>5652.7929800000002</v>
      </c>
      <c r="H7" s="66">
        <v>5066.3328112700001</v>
      </c>
      <c r="I7" s="105">
        <v>4850.1031176500001</v>
      </c>
      <c r="J7" s="74">
        <v>5399.3542551299997</v>
      </c>
      <c r="K7" s="74">
        <v>5389.2068154199997</v>
      </c>
      <c r="L7" s="74">
        <v>5116.1737332299999</v>
      </c>
      <c r="M7" s="105">
        <v>5301.6313462800008</v>
      </c>
      <c r="N7" s="74">
        <v>5794.2410894200002</v>
      </c>
      <c r="O7" s="74">
        <v>6126.5</v>
      </c>
      <c r="P7" s="74">
        <v>6853.3015059700001</v>
      </c>
      <c r="Q7" s="74">
        <v>7890.8886820200005</v>
      </c>
      <c r="R7" s="74">
        <v>8831.453607630001</v>
      </c>
      <c r="S7" s="74">
        <v>9053.85989247</v>
      </c>
      <c r="T7" s="95">
        <v>11223.36544702</v>
      </c>
      <c r="U7" s="37" t="s">
        <v>160</v>
      </c>
    </row>
    <row r="8" spans="1:21">
      <c r="A8" s="100" t="s">
        <v>20</v>
      </c>
      <c r="B8" s="12">
        <v>71.400000000000006</v>
      </c>
      <c r="C8" s="13">
        <v>3368.6</v>
      </c>
      <c r="D8" s="13">
        <v>3337.6</v>
      </c>
      <c r="E8" s="13">
        <v>3990.9</v>
      </c>
      <c r="F8" s="13">
        <v>5050.8</v>
      </c>
      <c r="G8" s="13">
        <v>4708.3166799999999</v>
      </c>
      <c r="H8" s="66">
        <v>4177.6507902699996</v>
      </c>
      <c r="I8" s="105">
        <v>3968.1594186500001</v>
      </c>
      <c r="J8" s="74">
        <v>4437.7794941299999</v>
      </c>
      <c r="K8" s="74">
        <v>4385.3376214199998</v>
      </c>
      <c r="L8" s="74">
        <v>4062.0384282300001</v>
      </c>
      <c r="M8" s="105">
        <v>4164.1533392800002</v>
      </c>
      <c r="N8" s="74">
        <v>4563.7962874200002</v>
      </c>
      <c r="O8" s="74">
        <v>4802.1120589799993</v>
      </c>
      <c r="P8" s="74">
        <v>5410.1203829700007</v>
      </c>
      <c r="Q8" s="74">
        <v>6257.0398740200008</v>
      </c>
      <c r="R8" s="74">
        <v>7032.8989786299999</v>
      </c>
      <c r="S8" s="74">
        <v>7291.7278314699997</v>
      </c>
      <c r="T8" s="95">
        <v>9239.9335010199993</v>
      </c>
      <c r="U8" s="36" t="s">
        <v>141</v>
      </c>
    </row>
    <row r="9" spans="1:21">
      <c r="A9" s="100" t="s">
        <v>16</v>
      </c>
      <c r="B9" s="12">
        <v>474.4</v>
      </c>
      <c r="C9" s="13">
        <v>527.4</v>
      </c>
      <c r="D9" s="13">
        <v>598.79999999999995</v>
      </c>
      <c r="E9" s="13">
        <v>688.4</v>
      </c>
      <c r="F9" s="13">
        <v>851.9</v>
      </c>
      <c r="G9" s="13">
        <v>944.47630000000004</v>
      </c>
      <c r="H9" s="66">
        <v>888.68202099999996</v>
      </c>
      <c r="I9" s="74">
        <v>881.94369900000004</v>
      </c>
      <c r="J9" s="74">
        <v>961.57476099999997</v>
      </c>
      <c r="K9" s="74">
        <v>1003.869194</v>
      </c>
      <c r="L9" s="74">
        <v>1054.135305</v>
      </c>
      <c r="M9" s="105">
        <v>1137.4780069999999</v>
      </c>
      <c r="N9" s="74">
        <v>1230.444802</v>
      </c>
      <c r="O9" s="74">
        <v>1324.3866129999999</v>
      </c>
      <c r="P9" s="74">
        <v>1443.1811230000001</v>
      </c>
      <c r="Q9" s="74">
        <v>1633.848808</v>
      </c>
      <c r="R9" s="74">
        <v>1798.554629</v>
      </c>
      <c r="S9" s="74">
        <v>1762.132061</v>
      </c>
      <c r="T9" s="95">
        <v>1983.4319459999999</v>
      </c>
      <c r="U9" s="157" t="s">
        <v>142</v>
      </c>
    </row>
    <row r="10" spans="1:21">
      <c r="A10" s="15" t="s">
        <v>1</v>
      </c>
      <c r="B10" s="19" t="s">
        <v>18</v>
      </c>
      <c r="C10" s="20" t="s">
        <v>18</v>
      </c>
      <c r="D10" s="20" t="s">
        <v>18</v>
      </c>
      <c r="E10" s="20" t="s">
        <v>18</v>
      </c>
      <c r="F10" s="20" t="s">
        <v>18</v>
      </c>
      <c r="G10" s="20" t="s">
        <v>19</v>
      </c>
      <c r="H10" s="20" t="s">
        <v>19</v>
      </c>
      <c r="I10" s="20" t="s">
        <v>19</v>
      </c>
      <c r="J10" s="20" t="s">
        <v>19</v>
      </c>
      <c r="K10" s="20" t="s">
        <v>19</v>
      </c>
      <c r="L10" s="20" t="s">
        <v>19</v>
      </c>
      <c r="M10" s="22" t="s">
        <v>19</v>
      </c>
      <c r="N10" s="20" t="s">
        <v>19</v>
      </c>
      <c r="O10" s="20" t="s">
        <v>19</v>
      </c>
      <c r="P10" s="20" t="s">
        <v>19</v>
      </c>
      <c r="Q10" s="20" t="s">
        <v>19</v>
      </c>
      <c r="R10" s="20" t="s">
        <v>19</v>
      </c>
      <c r="S10" s="20" t="s">
        <v>19</v>
      </c>
      <c r="T10" s="20" t="s">
        <v>19</v>
      </c>
      <c r="U10" s="39" t="s">
        <v>143</v>
      </c>
    </row>
    <row r="11" spans="1:21">
      <c r="A11" s="15" t="s">
        <v>2</v>
      </c>
      <c r="B11" s="19" t="s">
        <v>18</v>
      </c>
      <c r="C11" s="20" t="s">
        <v>18</v>
      </c>
      <c r="D11" s="20" t="s">
        <v>18</v>
      </c>
      <c r="E11" s="20" t="s">
        <v>18</v>
      </c>
      <c r="F11" s="20" t="s">
        <v>18</v>
      </c>
      <c r="G11" s="20" t="s">
        <v>19</v>
      </c>
      <c r="H11" s="20" t="s">
        <v>19</v>
      </c>
      <c r="I11" s="20" t="s">
        <v>19</v>
      </c>
      <c r="J11" s="20" t="s">
        <v>19</v>
      </c>
      <c r="K11" s="20" t="s">
        <v>19</v>
      </c>
      <c r="L11" s="20" t="s">
        <v>19</v>
      </c>
      <c r="M11" s="22" t="s">
        <v>19</v>
      </c>
      <c r="N11" s="20" t="s">
        <v>19</v>
      </c>
      <c r="O11" s="20" t="s">
        <v>19</v>
      </c>
      <c r="P11" s="20" t="s">
        <v>19</v>
      </c>
      <c r="Q11" s="20" t="s">
        <v>19</v>
      </c>
      <c r="R11" s="20" t="s">
        <v>19</v>
      </c>
      <c r="S11" s="20" t="s">
        <v>19</v>
      </c>
      <c r="T11" s="20" t="s">
        <v>19</v>
      </c>
      <c r="U11" s="39" t="s">
        <v>144</v>
      </c>
    </row>
    <row r="12" spans="1:21">
      <c r="A12" s="15" t="s">
        <v>3</v>
      </c>
      <c r="B12" s="19" t="s">
        <v>18</v>
      </c>
      <c r="C12" s="20" t="s">
        <v>18</v>
      </c>
      <c r="D12" s="20" t="s">
        <v>18</v>
      </c>
      <c r="E12" s="20" t="s">
        <v>18</v>
      </c>
      <c r="F12" s="20" t="s">
        <v>18</v>
      </c>
      <c r="G12" s="20" t="s">
        <v>19</v>
      </c>
      <c r="H12" s="20" t="s">
        <v>19</v>
      </c>
      <c r="I12" s="20" t="s">
        <v>19</v>
      </c>
      <c r="J12" s="20" t="s">
        <v>19</v>
      </c>
      <c r="K12" s="20" t="s">
        <v>19</v>
      </c>
      <c r="L12" s="20" t="s">
        <v>19</v>
      </c>
      <c r="M12" s="22" t="s">
        <v>19</v>
      </c>
      <c r="N12" s="20" t="s">
        <v>19</v>
      </c>
      <c r="O12" s="20" t="s">
        <v>19</v>
      </c>
      <c r="P12" s="20" t="s">
        <v>19</v>
      </c>
      <c r="Q12" s="20" t="s">
        <v>19</v>
      </c>
      <c r="R12" s="20" t="s">
        <v>19</v>
      </c>
      <c r="S12" s="20" t="s">
        <v>19</v>
      </c>
      <c r="T12" s="20" t="s">
        <v>19</v>
      </c>
      <c r="U12" s="39" t="s">
        <v>145</v>
      </c>
    </row>
    <row r="13" spans="1:21">
      <c r="A13" s="15" t="s">
        <v>4</v>
      </c>
      <c r="B13" s="19" t="s">
        <v>18</v>
      </c>
      <c r="C13" s="20" t="s">
        <v>18</v>
      </c>
      <c r="D13" s="20" t="s">
        <v>18</v>
      </c>
      <c r="E13" s="20" t="s">
        <v>18</v>
      </c>
      <c r="F13" s="20" t="s">
        <v>18</v>
      </c>
      <c r="G13" s="20" t="s">
        <v>19</v>
      </c>
      <c r="H13" s="20" t="s">
        <v>19</v>
      </c>
      <c r="I13" s="20" t="s">
        <v>19</v>
      </c>
      <c r="J13" s="20" t="s">
        <v>19</v>
      </c>
      <c r="K13" s="20" t="s">
        <v>19</v>
      </c>
      <c r="L13" s="20" t="s">
        <v>19</v>
      </c>
      <c r="M13" s="22" t="s">
        <v>19</v>
      </c>
      <c r="N13" s="20" t="s">
        <v>19</v>
      </c>
      <c r="O13" s="20" t="s">
        <v>19</v>
      </c>
      <c r="P13" s="20" t="s">
        <v>19</v>
      </c>
      <c r="Q13" s="20" t="s">
        <v>19</v>
      </c>
      <c r="R13" s="20" t="s">
        <v>19</v>
      </c>
      <c r="S13" s="20" t="s">
        <v>19</v>
      </c>
      <c r="T13" s="20" t="s">
        <v>19</v>
      </c>
      <c r="U13" s="39" t="s">
        <v>63</v>
      </c>
    </row>
    <row r="14" spans="1:21">
      <c r="A14" s="15" t="s">
        <v>136</v>
      </c>
      <c r="B14" s="19" t="s">
        <v>18</v>
      </c>
      <c r="C14" s="20" t="s">
        <v>18</v>
      </c>
      <c r="D14" s="20" t="s">
        <v>18</v>
      </c>
      <c r="E14" s="20" t="s">
        <v>18</v>
      </c>
      <c r="F14" s="20" t="s">
        <v>18</v>
      </c>
      <c r="G14" s="20" t="s">
        <v>19</v>
      </c>
      <c r="H14" s="20" t="s">
        <v>19</v>
      </c>
      <c r="I14" s="20" t="s">
        <v>19</v>
      </c>
      <c r="J14" s="20" t="s">
        <v>19</v>
      </c>
      <c r="K14" s="20" t="s">
        <v>19</v>
      </c>
      <c r="L14" s="20" t="s">
        <v>19</v>
      </c>
      <c r="M14" s="22" t="s">
        <v>19</v>
      </c>
      <c r="N14" s="20" t="s">
        <v>19</v>
      </c>
      <c r="O14" s="20" t="s">
        <v>19</v>
      </c>
      <c r="P14" s="20" t="s">
        <v>19</v>
      </c>
      <c r="Q14" s="20" t="s">
        <v>19</v>
      </c>
      <c r="R14" s="20" t="s">
        <v>19</v>
      </c>
      <c r="S14" s="20" t="s">
        <v>19</v>
      </c>
      <c r="T14" s="20" t="s">
        <v>19</v>
      </c>
      <c r="U14" s="37" t="s">
        <v>64</v>
      </c>
    </row>
    <row r="15" spans="1:21">
      <c r="A15" s="15" t="s">
        <v>5</v>
      </c>
      <c r="B15" s="12">
        <v>52</v>
      </c>
      <c r="C15" s="13">
        <v>56.1</v>
      </c>
      <c r="D15" s="13">
        <v>63.6</v>
      </c>
      <c r="E15" s="13">
        <v>52.4</v>
      </c>
      <c r="F15" s="13">
        <v>97.7</v>
      </c>
      <c r="G15" s="13">
        <v>95.59093</v>
      </c>
      <c r="H15" s="66">
        <v>87.620867779999998</v>
      </c>
      <c r="I15" s="105">
        <v>143.41776173</v>
      </c>
      <c r="J15" s="74">
        <v>171.16632043999999</v>
      </c>
      <c r="K15" s="74">
        <v>201.00536680000002</v>
      </c>
      <c r="L15" s="74">
        <v>168.80860246</v>
      </c>
      <c r="M15" s="105">
        <v>186.12787519</v>
      </c>
      <c r="N15" s="74">
        <v>163.25031097999999</v>
      </c>
      <c r="O15" s="74">
        <v>182.1624041</v>
      </c>
      <c r="P15" s="74">
        <v>202.22920902999999</v>
      </c>
      <c r="Q15" s="74">
        <v>211.58022262</v>
      </c>
      <c r="R15" s="74">
        <v>181.03275002999999</v>
      </c>
      <c r="S15" s="74">
        <v>244.42298706</v>
      </c>
      <c r="T15" s="95">
        <v>287.02448299000002</v>
      </c>
      <c r="U15" s="39" t="s">
        <v>65</v>
      </c>
    </row>
    <row r="16" spans="1:21" ht="24">
      <c r="A16" s="16" t="s">
        <v>81</v>
      </c>
      <c r="B16" s="12">
        <v>12.7</v>
      </c>
      <c r="C16" s="13">
        <v>11.6</v>
      </c>
      <c r="D16" s="13">
        <v>10.3</v>
      </c>
      <c r="E16" s="13">
        <v>17.7</v>
      </c>
      <c r="F16" s="13">
        <v>18.100000000000001</v>
      </c>
      <c r="G16" s="13">
        <v>20.6296</v>
      </c>
      <c r="H16" s="66">
        <v>35.076948209999998</v>
      </c>
      <c r="I16" s="105">
        <v>38.947966319999999</v>
      </c>
      <c r="J16" s="74">
        <v>45.873918340000003</v>
      </c>
      <c r="K16" s="74">
        <v>51.79432765</v>
      </c>
      <c r="L16" s="74">
        <v>57.36458511</v>
      </c>
      <c r="M16" s="105">
        <v>59.541609489999999</v>
      </c>
      <c r="N16" s="74">
        <v>74.289081180000011</v>
      </c>
      <c r="O16" s="74">
        <v>81.575464269999998</v>
      </c>
      <c r="P16" s="74">
        <v>78.369858629999996</v>
      </c>
      <c r="Q16" s="74">
        <v>96.140250609999995</v>
      </c>
      <c r="R16" s="74">
        <v>102.3907102</v>
      </c>
      <c r="S16" s="74">
        <v>98.928631199999998</v>
      </c>
      <c r="T16" s="95">
        <v>127.42569197</v>
      </c>
      <c r="U16" s="36" t="s">
        <v>66</v>
      </c>
    </row>
    <row r="17" spans="1:21" ht="39.75" customHeight="1">
      <c r="A17" s="17" t="s">
        <v>90</v>
      </c>
      <c r="B17" s="12">
        <v>20.2</v>
      </c>
      <c r="C17" s="66">
        <v>14.5</v>
      </c>
      <c r="D17" s="66">
        <v>170.2</v>
      </c>
      <c r="E17" s="66">
        <v>749.3</v>
      </c>
      <c r="F17" s="66">
        <v>1177.5999999999999</v>
      </c>
      <c r="G17" s="66">
        <v>896.61724000000004</v>
      </c>
      <c r="H17" s="66">
        <v>459.23203091000005</v>
      </c>
      <c r="I17" s="105">
        <v>67.546960319999997</v>
      </c>
      <c r="J17" s="74">
        <v>213.85253499000001</v>
      </c>
      <c r="K17" s="74">
        <v>92.590358780000003</v>
      </c>
      <c r="L17" s="74">
        <v>62.055037599999999</v>
      </c>
      <c r="M17" s="105">
        <v>91.388844030000001</v>
      </c>
      <c r="N17" s="74">
        <v>55.805877969999997</v>
      </c>
      <c r="O17" s="74">
        <v>48.832202469999999</v>
      </c>
      <c r="P17" s="74">
        <v>31.995661070000001</v>
      </c>
      <c r="Q17" s="74">
        <v>44.844952920000004</v>
      </c>
      <c r="R17" s="74">
        <v>64.506637269999999</v>
      </c>
      <c r="S17" s="74">
        <v>319.24479265000002</v>
      </c>
      <c r="T17" s="95">
        <v>42.734587550000001</v>
      </c>
      <c r="U17" s="37" t="s">
        <v>156</v>
      </c>
    </row>
    <row r="18" spans="1:21">
      <c r="A18" s="18" t="s">
        <v>6</v>
      </c>
      <c r="B18" s="12">
        <v>2052.4</v>
      </c>
      <c r="C18" s="13">
        <v>1293.5</v>
      </c>
      <c r="D18" s="13">
        <v>900.4</v>
      </c>
      <c r="E18" s="13">
        <v>1050.9000000000001</v>
      </c>
      <c r="F18" s="13">
        <v>1277.7</v>
      </c>
      <c r="G18" s="13">
        <v>2845.3205200000002</v>
      </c>
      <c r="H18" s="66">
        <v>1305.6110835999998</v>
      </c>
      <c r="I18" s="105">
        <v>1820.2438317000001</v>
      </c>
      <c r="J18" s="74">
        <v>1865.6126955700001</v>
      </c>
      <c r="K18" s="74">
        <v>1877.2037643800002</v>
      </c>
      <c r="L18" s="74">
        <v>1974.99957834</v>
      </c>
      <c r="M18" s="105">
        <v>2187.8704006599996</v>
      </c>
      <c r="N18" s="74">
        <v>2073.97917306</v>
      </c>
      <c r="O18" s="74">
        <v>1606.9159540999999</v>
      </c>
      <c r="P18" s="74">
        <v>1550.5037078299999</v>
      </c>
      <c r="Q18" s="74">
        <v>1018.97946223</v>
      </c>
      <c r="R18" s="74">
        <v>1118.5990010099999</v>
      </c>
      <c r="S18" s="74">
        <v>681.34905249999997</v>
      </c>
      <c r="T18" s="95">
        <v>1046.02993558</v>
      </c>
      <c r="U18" s="38" t="s">
        <v>94</v>
      </c>
    </row>
    <row r="19" spans="1:21">
      <c r="A19" s="15" t="s">
        <v>48</v>
      </c>
      <c r="B19" s="12">
        <v>960.8</v>
      </c>
      <c r="C19" s="13">
        <v>629.9</v>
      </c>
      <c r="D19" s="13">
        <v>389</v>
      </c>
      <c r="E19" s="13">
        <v>484</v>
      </c>
      <c r="F19" s="13">
        <v>747.2</v>
      </c>
      <c r="G19" s="13">
        <v>1172.7186400000001</v>
      </c>
      <c r="H19" s="66">
        <v>1014.92601686</v>
      </c>
      <c r="I19" s="105">
        <v>1500.4493876700001</v>
      </c>
      <c r="J19" s="74">
        <v>1583.7704503800001</v>
      </c>
      <c r="K19" s="74">
        <v>1644.7898191900001</v>
      </c>
      <c r="L19" s="74">
        <v>1634.8902555899999</v>
      </c>
      <c r="M19" s="105">
        <v>1931.94061545</v>
      </c>
      <c r="N19" s="74">
        <v>1558.85919833</v>
      </c>
      <c r="O19" s="74">
        <v>1317.87929027</v>
      </c>
      <c r="P19" s="74">
        <v>1270.8930732000001</v>
      </c>
      <c r="Q19" s="74">
        <v>709.80861038</v>
      </c>
      <c r="R19" s="74">
        <v>733.50662361000002</v>
      </c>
      <c r="S19" s="74">
        <v>614.67715550000003</v>
      </c>
      <c r="T19" s="95">
        <v>944.28716433</v>
      </c>
      <c r="U19" s="39" t="s">
        <v>147</v>
      </c>
    </row>
    <row r="20" spans="1:21" ht="36">
      <c r="A20" s="17" t="s">
        <v>125</v>
      </c>
      <c r="B20" s="19" t="s">
        <v>61</v>
      </c>
      <c r="C20" s="22" t="s">
        <v>61</v>
      </c>
      <c r="D20" s="22" t="s">
        <v>61</v>
      </c>
      <c r="E20" s="22" t="s">
        <v>61</v>
      </c>
      <c r="F20" s="22" t="s">
        <v>61</v>
      </c>
      <c r="G20" s="22" t="s">
        <v>61</v>
      </c>
      <c r="H20" s="22" t="s">
        <v>61</v>
      </c>
      <c r="I20" s="22" t="s">
        <v>61</v>
      </c>
      <c r="J20" s="22" t="s">
        <v>61</v>
      </c>
      <c r="K20" s="22" t="s">
        <v>61</v>
      </c>
      <c r="L20" s="22" t="s">
        <v>61</v>
      </c>
      <c r="M20" s="22" t="s">
        <v>61</v>
      </c>
      <c r="N20" s="22" t="s">
        <v>61</v>
      </c>
      <c r="O20" s="74">
        <v>6.4450912100000002</v>
      </c>
      <c r="P20" s="74">
        <v>15.094355630000001</v>
      </c>
      <c r="Q20" s="74">
        <v>3.6844969999999998E-2</v>
      </c>
      <c r="R20" s="74" t="s">
        <v>18</v>
      </c>
      <c r="S20" s="74" t="s">
        <v>18</v>
      </c>
      <c r="T20" s="74" t="s">
        <v>18</v>
      </c>
      <c r="U20" s="40" t="s">
        <v>148</v>
      </c>
    </row>
    <row r="21" spans="1:21">
      <c r="A21" s="18" t="s">
        <v>49</v>
      </c>
      <c r="B21" s="12">
        <v>1079.5</v>
      </c>
      <c r="C21" s="13">
        <v>476.6</v>
      </c>
      <c r="D21" s="13">
        <v>400.1</v>
      </c>
      <c r="E21" s="13">
        <v>517</v>
      </c>
      <c r="F21" s="13">
        <v>476.2</v>
      </c>
      <c r="G21" s="13">
        <v>1630.35645</v>
      </c>
      <c r="H21" s="66">
        <v>265.96168068000003</v>
      </c>
      <c r="I21" s="105">
        <v>303.66681105000004</v>
      </c>
      <c r="J21" s="74">
        <v>279.87652954999999</v>
      </c>
      <c r="K21" s="74">
        <v>231.59338353000001</v>
      </c>
      <c r="L21" s="74">
        <v>338.39030300999997</v>
      </c>
      <c r="M21" s="105">
        <v>255.1044527</v>
      </c>
      <c r="N21" s="74">
        <v>514.09837861000005</v>
      </c>
      <c r="O21" s="74">
        <v>288.33364298999999</v>
      </c>
      <c r="P21" s="74">
        <v>279.17742718</v>
      </c>
      <c r="Q21" s="74">
        <v>308.57371789999996</v>
      </c>
      <c r="R21" s="74">
        <v>380.49940248000001</v>
      </c>
      <c r="S21" s="74">
        <v>50.956984859999999</v>
      </c>
      <c r="T21" s="95">
        <v>66.363491670000002</v>
      </c>
      <c r="U21" s="49" t="s">
        <v>149</v>
      </c>
    </row>
    <row r="22" spans="1:21" ht="36">
      <c r="A22" s="149" t="s">
        <v>55</v>
      </c>
      <c r="B22" s="12">
        <v>12.1</v>
      </c>
      <c r="C22" s="13">
        <v>187</v>
      </c>
      <c r="D22" s="13">
        <v>111.3</v>
      </c>
      <c r="E22" s="13">
        <v>49.9</v>
      </c>
      <c r="F22" s="13">
        <v>54.3</v>
      </c>
      <c r="G22" s="23">
        <v>42.245420000000003</v>
      </c>
      <c r="H22" s="66">
        <v>24.723386059999999</v>
      </c>
      <c r="I22" s="105">
        <v>16.127632980000001</v>
      </c>
      <c r="J22" s="74">
        <v>1.96571564</v>
      </c>
      <c r="K22" s="105">
        <v>0.82056166000000008</v>
      </c>
      <c r="L22" s="74">
        <v>1.71901974</v>
      </c>
      <c r="M22" s="105">
        <v>0.82533250999999996</v>
      </c>
      <c r="N22" s="74">
        <v>1.0215961199999999</v>
      </c>
      <c r="O22" s="74">
        <v>0.70302083999999998</v>
      </c>
      <c r="P22" s="74">
        <v>0.43320744999999999</v>
      </c>
      <c r="Q22" s="74">
        <v>0.59713394999999991</v>
      </c>
      <c r="R22" s="74">
        <v>4.5929749199999996</v>
      </c>
      <c r="S22" s="74">
        <v>15.714912139999999</v>
      </c>
      <c r="T22" s="95">
        <v>35.379279580000002</v>
      </c>
      <c r="U22" s="36" t="s">
        <v>150</v>
      </c>
    </row>
    <row r="23" spans="1:21">
      <c r="A23" s="18" t="s">
        <v>39</v>
      </c>
      <c r="B23" s="12">
        <v>73</v>
      </c>
      <c r="C23" s="13">
        <v>63.1</v>
      </c>
      <c r="D23" s="13">
        <v>58.5</v>
      </c>
      <c r="E23" s="13">
        <v>71.3</v>
      </c>
      <c r="F23" s="23">
        <v>59.6</v>
      </c>
      <c r="G23" s="23">
        <v>42.318680000000001</v>
      </c>
      <c r="H23" s="71">
        <v>73.920106160000003</v>
      </c>
      <c r="I23" s="105">
        <v>198.42144629000001</v>
      </c>
      <c r="J23" s="105">
        <v>166.83666047</v>
      </c>
      <c r="K23" s="105">
        <v>280.00508675999998</v>
      </c>
      <c r="L23" s="74">
        <v>89.23883687</v>
      </c>
      <c r="M23" s="105">
        <v>144.40592566000001</v>
      </c>
      <c r="N23" s="74">
        <v>117.77516418</v>
      </c>
      <c r="O23" s="74">
        <v>90.512016889999998</v>
      </c>
      <c r="P23" s="74">
        <v>90.758564669999998</v>
      </c>
      <c r="Q23" s="74">
        <v>91.66167329000001</v>
      </c>
      <c r="R23" s="20">
        <v>84.260102489999994</v>
      </c>
      <c r="S23" s="20">
        <v>79.161277620000007</v>
      </c>
      <c r="T23" s="83">
        <v>57.348965139999997</v>
      </c>
      <c r="U23" s="38" t="s">
        <v>151</v>
      </c>
    </row>
    <row r="24" spans="1:21" s="52" customFormat="1">
      <c r="A24" s="18" t="s">
        <v>128</v>
      </c>
      <c r="B24" s="12">
        <v>204.9</v>
      </c>
      <c r="C24" s="23">
        <v>202.5</v>
      </c>
      <c r="D24" s="13">
        <v>169.9</v>
      </c>
      <c r="E24" s="23">
        <v>226.8</v>
      </c>
      <c r="F24" s="23">
        <v>146.4</v>
      </c>
      <c r="G24" s="23">
        <v>93.073939999999993</v>
      </c>
      <c r="H24" s="71">
        <v>192.40608116999999</v>
      </c>
      <c r="I24" s="105">
        <v>180.79691076</v>
      </c>
      <c r="J24" s="105">
        <v>167.83173178000001</v>
      </c>
      <c r="K24" s="105">
        <v>229.08419344999999</v>
      </c>
      <c r="L24" s="22">
        <v>399.39710951000001</v>
      </c>
      <c r="M24" s="22">
        <v>520.58767345000001</v>
      </c>
      <c r="N24" s="20">
        <v>592.11692562999997</v>
      </c>
      <c r="O24" s="20">
        <v>158.5</v>
      </c>
      <c r="P24" s="20">
        <v>166.83651943000001</v>
      </c>
      <c r="Q24" s="20">
        <v>200.6</v>
      </c>
      <c r="R24" s="121">
        <v>182.57628032999969</v>
      </c>
      <c r="S24" s="121">
        <v>189.41824750999999</v>
      </c>
      <c r="T24" s="161">
        <v>347.592083959999</v>
      </c>
      <c r="U24" s="38" t="s">
        <v>92</v>
      </c>
    </row>
    <row r="25" spans="1:21" s="52" customFormat="1">
      <c r="A25" s="18" t="s">
        <v>57</v>
      </c>
      <c r="B25" s="19" t="s">
        <v>61</v>
      </c>
      <c r="C25" s="22" t="s">
        <v>61</v>
      </c>
      <c r="D25" s="20" t="s">
        <v>61</v>
      </c>
      <c r="E25" s="22" t="s">
        <v>61</v>
      </c>
      <c r="F25" s="22" t="s">
        <v>61</v>
      </c>
      <c r="G25" s="22" t="s">
        <v>61</v>
      </c>
      <c r="H25" s="140">
        <v>8869.7393499999998</v>
      </c>
      <c r="I25" s="140">
        <v>3259.6831699999998</v>
      </c>
      <c r="J25" s="140">
        <v>3695.1963900000001</v>
      </c>
      <c r="K25" s="140">
        <v>3794.3883182099999</v>
      </c>
      <c r="L25" s="140">
        <v>4714.7477872700001</v>
      </c>
      <c r="M25" s="140">
        <v>5476.7054102100001</v>
      </c>
      <c r="N25" s="121">
        <v>4994.80346113</v>
      </c>
      <c r="O25" s="121">
        <v>1300.9947001199998</v>
      </c>
      <c r="P25" s="121">
        <v>490.73035047000002</v>
      </c>
      <c r="Q25" s="121">
        <v>755.55228582000007</v>
      </c>
      <c r="R25" s="121">
        <v>806.32517613999994</v>
      </c>
      <c r="S25" s="121">
        <v>1201.98968545</v>
      </c>
      <c r="T25" s="161">
        <v>914.34956890000001</v>
      </c>
      <c r="U25" s="38" t="s">
        <v>84</v>
      </c>
    </row>
    <row r="26" spans="1:21" s="52" customFormat="1" ht="11.25" customHeight="1">
      <c r="A26" s="15" t="s">
        <v>58</v>
      </c>
      <c r="B26" s="19" t="s">
        <v>61</v>
      </c>
      <c r="C26" s="22" t="s">
        <v>61</v>
      </c>
      <c r="D26" s="22" t="s">
        <v>61</v>
      </c>
      <c r="E26" s="22" t="s">
        <v>61</v>
      </c>
      <c r="F26" s="22" t="s">
        <v>61</v>
      </c>
      <c r="G26" s="22" t="s">
        <v>61</v>
      </c>
      <c r="H26" s="140">
        <v>6198.6920799999998</v>
      </c>
      <c r="I26" s="140">
        <v>2017.09871</v>
      </c>
      <c r="J26" s="140">
        <v>2306.20046</v>
      </c>
      <c r="K26" s="140">
        <v>2357.3519001499999</v>
      </c>
      <c r="L26" s="140">
        <v>3112.5359236599998</v>
      </c>
      <c r="M26" s="140">
        <v>3884.2293379799999</v>
      </c>
      <c r="N26" s="121">
        <v>3971.7712401399999</v>
      </c>
      <c r="O26" s="121">
        <v>1106.2734890499999</v>
      </c>
      <c r="P26" s="121">
        <v>110.54662384000001</v>
      </c>
      <c r="Q26" s="121">
        <v>170.35513621000001</v>
      </c>
      <c r="R26" s="121">
        <v>283.62032194</v>
      </c>
      <c r="S26" s="121">
        <v>492.20469200999997</v>
      </c>
      <c r="T26" s="161">
        <v>433.24008341000001</v>
      </c>
      <c r="U26" s="39" t="s">
        <v>85</v>
      </c>
    </row>
    <row r="27" spans="1:21" s="52" customFormat="1" ht="11.25" customHeight="1">
      <c r="A27" s="18" t="s">
        <v>117</v>
      </c>
      <c r="B27" s="19" t="s">
        <v>61</v>
      </c>
      <c r="C27" s="22" t="s">
        <v>61</v>
      </c>
      <c r="D27" s="22" t="s">
        <v>61</v>
      </c>
      <c r="E27" s="22" t="s">
        <v>61</v>
      </c>
      <c r="F27" s="22" t="s">
        <v>61</v>
      </c>
      <c r="G27" s="22" t="s">
        <v>61</v>
      </c>
      <c r="H27" s="22" t="s">
        <v>61</v>
      </c>
      <c r="I27" s="22" t="s">
        <v>61</v>
      </c>
      <c r="J27" s="22" t="s">
        <v>61</v>
      </c>
      <c r="K27" s="22" t="s">
        <v>61</v>
      </c>
      <c r="L27" s="22" t="s">
        <v>61</v>
      </c>
      <c r="M27" s="22" t="s">
        <v>61</v>
      </c>
      <c r="N27" s="121">
        <v>183.34958376</v>
      </c>
      <c r="O27" s="121">
        <v>1178.39131376</v>
      </c>
      <c r="P27" s="121">
        <v>2568.2369288</v>
      </c>
      <c r="Q27" s="121">
        <v>3681.4176170800001</v>
      </c>
      <c r="R27" s="121">
        <v>4090.9243668899999</v>
      </c>
      <c r="S27" s="121">
        <v>4926.4083338999999</v>
      </c>
      <c r="T27" s="161">
        <v>4088.37911407</v>
      </c>
      <c r="U27" s="38" t="s">
        <v>120</v>
      </c>
    </row>
    <row r="28" spans="1:21">
      <c r="A28" s="15" t="s">
        <v>118</v>
      </c>
      <c r="B28" s="19" t="s">
        <v>61</v>
      </c>
      <c r="C28" s="22" t="s">
        <v>61</v>
      </c>
      <c r="D28" s="22" t="s">
        <v>61</v>
      </c>
      <c r="E28" s="22" t="s">
        <v>61</v>
      </c>
      <c r="F28" s="22" t="s">
        <v>61</v>
      </c>
      <c r="G28" s="22" t="s">
        <v>61</v>
      </c>
      <c r="H28" s="22" t="s">
        <v>61</v>
      </c>
      <c r="I28" s="22" t="s">
        <v>61</v>
      </c>
      <c r="J28" s="22" t="s">
        <v>61</v>
      </c>
      <c r="K28" s="22" t="s">
        <v>61</v>
      </c>
      <c r="L28" s="22" t="s">
        <v>61</v>
      </c>
      <c r="M28" s="22" t="s">
        <v>61</v>
      </c>
      <c r="N28" s="121">
        <v>59.68259724</v>
      </c>
      <c r="O28" s="121">
        <v>551.08429563999994</v>
      </c>
      <c r="P28" s="121">
        <v>1750.4886578099999</v>
      </c>
      <c r="Q28" s="121">
        <v>2654.6950410999998</v>
      </c>
      <c r="R28" s="74">
        <v>2941.6253258200004</v>
      </c>
      <c r="S28" s="74">
        <v>2752.71206669</v>
      </c>
      <c r="T28" s="95">
        <v>2599.5098611799999</v>
      </c>
      <c r="U28" s="39" t="s">
        <v>119</v>
      </c>
    </row>
    <row r="29" spans="1:21" ht="12.75" customHeight="1">
      <c r="A29" s="18" t="s">
        <v>27</v>
      </c>
      <c r="B29" s="12">
        <v>1510.4</v>
      </c>
      <c r="C29" s="23">
        <v>1290</v>
      </c>
      <c r="D29" s="23">
        <v>1350.5</v>
      </c>
      <c r="E29" s="23">
        <v>2080.9</v>
      </c>
      <c r="F29" s="23">
        <v>2116.1</v>
      </c>
      <c r="G29" s="23">
        <v>2270.0362399999999</v>
      </c>
      <c r="H29" s="71">
        <v>2791.935211</v>
      </c>
      <c r="I29" s="105">
        <v>2941.7827990000001</v>
      </c>
      <c r="J29" s="105">
        <v>2499.05357</v>
      </c>
      <c r="K29" s="105">
        <v>2506.336886</v>
      </c>
      <c r="L29" s="105">
        <v>2639.2453289999999</v>
      </c>
      <c r="M29" s="105">
        <v>2869.9733460000002</v>
      </c>
      <c r="N29" s="74">
        <v>1993.114669</v>
      </c>
      <c r="O29" s="74">
        <v>1964.931585</v>
      </c>
      <c r="P29" s="74">
        <v>2126.9128369999999</v>
      </c>
      <c r="Q29" s="74">
        <v>2181.2707959999998</v>
      </c>
      <c r="R29" s="74">
        <v>2561.0974289999999</v>
      </c>
      <c r="S29" s="74">
        <v>3209.051543</v>
      </c>
      <c r="T29" s="95">
        <v>3674.0950520000001</v>
      </c>
      <c r="U29" s="38" t="s">
        <v>71</v>
      </c>
    </row>
    <row r="30" spans="1:21" ht="12.75" customHeight="1">
      <c r="A30" s="26" t="s">
        <v>80</v>
      </c>
      <c r="B30" s="12">
        <v>439.9</v>
      </c>
      <c r="C30" s="23">
        <v>461.2</v>
      </c>
      <c r="D30" s="23">
        <v>564.5</v>
      </c>
      <c r="E30" s="23">
        <v>577.5</v>
      </c>
      <c r="F30" s="23">
        <v>595.70000000000005</v>
      </c>
      <c r="G30" s="23">
        <v>612.91416000000004</v>
      </c>
      <c r="H30" s="71">
        <v>658.28647000000001</v>
      </c>
      <c r="I30" s="105">
        <v>686.18039199999998</v>
      </c>
      <c r="J30" s="105">
        <v>738.69657199999995</v>
      </c>
      <c r="K30" s="105">
        <v>771.98854200000005</v>
      </c>
      <c r="L30" s="105">
        <v>779.656657</v>
      </c>
      <c r="M30" s="105">
        <v>718.35583899999995</v>
      </c>
      <c r="N30" s="74">
        <v>673.96014000000002</v>
      </c>
      <c r="O30" s="74">
        <v>646.74260200000003</v>
      </c>
      <c r="P30" s="74">
        <v>604.30520799999999</v>
      </c>
      <c r="Q30" s="74">
        <v>586.88948700000003</v>
      </c>
      <c r="R30" s="125">
        <v>609.76725699999997</v>
      </c>
      <c r="S30" s="125">
        <v>642.72071800000003</v>
      </c>
      <c r="T30" s="162">
        <v>661.051017</v>
      </c>
      <c r="U30" s="38" t="s">
        <v>69</v>
      </c>
    </row>
    <row r="31" spans="1:21">
      <c r="A31" s="97" t="s">
        <v>33</v>
      </c>
      <c r="B31" s="10">
        <v>4712.7</v>
      </c>
      <c r="C31" s="129">
        <v>5863.6</v>
      </c>
      <c r="D31" s="129">
        <v>7587.5</v>
      </c>
      <c r="E31" s="129">
        <v>10028.1</v>
      </c>
      <c r="F31" s="129">
        <v>11092.2</v>
      </c>
      <c r="G31" s="129">
        <v>13002.732459999999</v>
      </c>
      <c r="H31" s="79">
        <v>20468.68984322</v>
      </c>
      <c r="I31" s="142">
        <v>15245.026612260001</v>
      </c>
      <c r="J31" s="142">
        <v>16338.62878313</v>
      </c>
      <c r="K31" s="142">
        <v>15760.512613809999</v>
      </c>
      <c r="L31" s="127">
        <v>16527.004353479999</v>
      </c>
      <c r="M31" s="127">
        <v>18238.330769009997</v>
      </c>
      <c r="N31" s="124">
        <v>17202.65148284</v>
      </c>
      <c r="O31" s="124">
        <v>12617.38493036</v>
      </c>
      <c r="P31" s="124">
        <v>14317.428700590001</v>
      </c>
      <c r="Q31" s="124">
        <v>16582.31156215</v>
      </c>
      <c r="R31" s="62">
        <v>18375.963681150002</v>
      </c>
      <c r="S31" s="62">
        <v>19707.96811297</v>
      </c>
      <c r="T31" s="154">
        <v>20802.07358095</v>
      </c>
      <c r="U31" s="41" t="s">
        <v>78</v>
      </c>
    </row>
    <row r="32" spans="1:21">
      <c r="A32" s="18" t="s">
        <v>34</v>
      </c>
      <c r="B32" s="12">
        <v>1345.4</v>
      </c>
      <c r="C32" s="23">
        <v>1714.7</v>
      </c>
      <c r="D32" s="23">
        <v>2046.7</v>
      </c>
      <c r="E32" s="23">
        <v>2867.8</v>
      </c>
      <c r="F32" s="23">
        <v>3120.6</v>
      </c>
      <c r="G32" s="23">
        <v>3388.8862399999998</v>
      </c>
      <c r="H32" s="71">
        <v>5208.54696702</v>
      </c>
      <c r="I32" s="105">
        <v>3496.6639364899997</v>
      </c>
      <c r="J32" s="105">
        <v>3761.4327637800002</v>
      </c>
      <c r="K32" s="105">
        <v>3861.1369632800001</v>
      </c>
      <c r="L32" s="126">
        <v>3978.69694338</v>
      </c>
      <c r="M32" s="126">
        <v>4076.5150836500002</v>
      </c>
      <c r="N32" s="125">
        <v>3787.7178208099999</v>
      </c>
      <c r="O32" s="125">
        <v>3702.3817433300001</v>
      </c>
      <c r="P32" s="125">
        <v>4141.4087079000001</v>
      </c>
      <c r="Q32" s="125">
        <v>4689.8642071499999</v>
      </c>
      <c r="R32" s="125">
        <v>4935.31660096</v>
      </c>
      <c r="S32" s="125">
        <v>5922.8303415500004</v>
      </c>
      <c r="T32" s="162">
        <v>5519.9222430599903</v>
      </c>
      <c r="U32" s="38" t="s">
        <v>86</v>
      </c>
    </row>
    <row r="33" spans="1:116" ht="36">
      <c r="A33" s="14" t="s">
        <v>7</v>
      </c>
      <c r="B33" s="12">
        <v>17.3</v>
      </c>
      <c r="C33" s="23">
        <v>14.3</v>
      </c>
      <c r="D33" s="23">
        <v>26.2</v>
      </c>
      <c r="E33" s="23">
        <v>30.9</v>
      </c>
      <c r="F33" s="23">
        <v>33</v>
      </c>
      <c r="G33" s="23">
        <v>35.860120000000002</v>
      </c>
      <c r="H33" s="71">
        <v>37.779267439999998</v>
      </c>
      <c r="I33" s="105">
        <v>31.166068600000003</v>
      </c>
      <c r="J33" s="105">
        <v>2.964432</v>
      </c>
      <c r="K33" s="105">
        <v>2.9891000000000001</v>
      </c>
      <c r="L33" s="126">
        <v>2.9891000000000001</v>
      </c>
      <c r="M33" s="126">
        <v>2.5113020000000001</v>
      </c>
      <c r="N33" s="125">
        <v>2.0691000000000002</v>
      </c>
      <c r="O33" s="125">
        <v>2.3691</v>
      </c>
      <c r="P33" s="125">
        <v>2.6151</v>
      </c>
      <c r="Q33" s="125">
        <v>3.0960999999999999</v>
      </c>
      <c r="R33" s="125">
        <v>2.9091</v>
      </c>
      <c r="S33" s="125">
        <v>3.7991000000000001</v>
      </c>
      <c r="T33" s="201">
        <v>4.9653130000000001</v>
      </c>
      <c r="U33" s="37" t="s">
        <v>155</v>
      </c>
    </row>
    <row r="34" spans="1:116">
      <c r="A34" s="18" t="s">
        <v>8</v>
      </c>
      <c r="B34" s="12">
        <v>22.1</v>
      </c>
      <c r="C34" s="23">
        <v>42.4</v>
      </c>
      <c r="D34" s="23">
        <v>51.1</v>
      </c>
      <c r="E34" s="23">
        <v>51.5</v>
      </c>
      <c r="F34" s="13">
        <v>53.2</v>
      </c>
      <c r="G34" s="23">
        <v>81.438950000000006</v>
      </c>
      <c r="H34" s="71">
        <v>130.08815332</v>
      </c>
      <c r="I34" s="105">
        <v>82.159482510000004</v>
      </c>
      <c r="J34" s="105">
        <v>92.824719220000006</v>
      </c>
      <c r="K34" s="105">
        <v>112.72636906</v>
      </c>
      <c r="L34" s="126">
        <v>112.28993336000001</v>
      </c>
      <c r="M34" s="126">
        <v>128.83712743999999</v>
      </c>
      <c r="N34" s="125">
        <v>91.370275849999999</v>
      </c>
      <c r="O34" s="125">
        <v>60.128726260000001</v>
      </c>
      <c r="P34" s="125">
        <v>75.235171370000003</v>
      </c>
      <c r="Q34" s="125">
        <v>83.521367409999996</v>
      </c>
      <c r="R34" s="125">
        <v>134.27506588</v>
      </c>
      <c r="S34" s="125">
        <v>112.49224717</v>
      </c>
      <c r="T34" s="200">
        <v>121.64459634000001</v>
      </c>
      <c r="U34" s="38" t="s">
        <v>152</v>
      </c>
    </row>
    <row r="35" spans="1:116">
      <c r="A35" s="18" t="s">
        <v>23</v>
      </c>
      <c r="B35" s="12">
        <v>1601.9</v>
      </c>
      <c r="C35" s="23">
        <v>1782.4</v>
      </c>
      <c r="D35" s="13">
        <v>2278.6999999999998</v>
      </c>
      <c r="E35" s="13">
        <v>2528.3000000000002</v>
      </c>
      <c r="F35" s="13">
        <v>2932</v>
      </c>
      <c r="G35" s="13">
        <v>3949.8245099999999</v>
      </c>
      <c r="H35" s="71">
        <v>4156.3297539499999</v>
      </c>
      <c r="I35" s="105">
        <v>4588.1861121499996</v>
      </c>
      <c r="J35" s="105">
        <v>4990.51920341</v>
      </c>
      <c r="K35" s="74">
        <v>4814.14500443</v>
      </c>
      <c r="L35" s="125">
        <v>5025.3897066199997</v>
      </c>
      <c r="M35" s="126">
        <v>5023.3649410299995</v>
      </c>
      <c r="N35" s="125">
        <v>4993.0288185299996</v>
      </c>
      <c r="O35" s="125">
        <v>4793.7425962200005</v>
      </c>
      <c r="P35" s="125">
        <v>5186.16707941</v>
      </c>
      <c r="Q35" s="125">
        <v>5288.9864289300003</v>
      </c>
      <c r="R35" s="125">
        <v>5646.6234975400002</v>
      </c>
      <c r="S35" s="125">
        <v>5956.91906406</v>
      </c>
      <c r="T35" s="202">
        <v>7572.3958402600001</v>
      </c>
      <c r="U35" s="38" t="s">
        <v>93</v>
      </c>
    </row>
    <row r="36" spans="1:116">
      <c r="A36" s="15" t="s">
        <v>24</v>
      </c>
      <c r="B36" s="12">
        <v>699.2</v>
      </c>
      <c r="C36" s="23">
        <v>758.7</v>
      </c>
      <c r="D36" s="13">
        <v>873.7</v>
      </c>
      <c r="E36" s="13">
        <v>984.9</v>
      </c>
      <c r="F36" s="13">
        <v>1125.7</v>
      </c>
      <c r="G36" s="13">
        <v>1411.74398</v>
      </c>
      <c r="H36" s="71">
        <v>1655.9025335599999</v>
      </c>
      <c r="I36" s="105">
        <v>1837.32912874</v>
      </c>
      <c r="J36" s="105">
        <v>2066.15365677</v>
      </c>
      <c r="K36" s="74">
        <v>2125.9678554900001</v>
      </c>
      <c r="L36" s="125">
        <v>2139.0186149800002</v>
      </c>
      <c r="M36" s="126">
        <v>2186.0821949899996</v>
      </c>
      <c r="N36" s="125">
        <v>2201.7326453299997</v>
      </c>
      <c r="O36" s="125">
        <v>2230.32454551</v>
      </c>
      <c r="P36" s="125">
        <v>2359.11980571</v>
      </c>
      <c r="Q36" s="125">
        <v>2410.7619675100004</v>
      </c>
      <c r="R36" s="125">
        <v>2553.69064936</v>
      </c>
      <c r="S36" s="125">
        <v>2678.1717896800001</v>
      </c>
      <c r="T36" s="162">
        <v>2885.3129332899998</v>
      </c>
      <c r="U36" s="39" t="s">
        <v>153</v>
      </c>
    </row>
    <row r="37" spans="1:116" ht="24">
      <c r="A37" s="14" t="s">
        <v>11</v>
      </c>
      <c r="B37" s="12">
        <v>134.80000000000001</v>
      </c>
      <c r="C37" s="13">
        <v>147.4</v>
      </c>
      <c r="D37" s="13">
        <v>169.8</v>
      </c>
      <c r="E37" s="13">
        <v>182.8</v>
      </c>
      <c r="F37" s="13">
        <v>207.9</v>
      </c>
      <c r="G37" s="13">
        <v>235.25514000000001</v>
      </c>
      <c r="H37" s="66">
        <v>273.65977873000003</v>
      </c>
      <c r="I37" s="105">
        <v>297.22914061</v>
      </c>
      <c r="J37" s="105">
        <v>329.36082468000001</v>
      </c>
      <c r="K37" s="74">
        <v>372.06553202999999</v>
      </c>
      <c r="L37" s="125">
        <v>382.34971691999999</v>
      </c>
      <c r="M37" s="126">
        <v>390.29292150999999</v>
      </c>
      <c r="N37" s="125">
        <v>396.92592070999996</v>
      </c>
      <c r="O37" s="125">
        <v>403.18704086000002</v>
      </c>
      <c r="P37" s="125">
        <v>423.87907854000002</v>
      </c>
      <c r="Q37" s="125">
        <v>433.56136191000002</v>
      </c>
      <c r="R37" s="125">
        <v>462.13408860999999</v>
      </c>
      <c r="S37" s="125">
        <v>483.8005063</v>
      </c>
      <c r="T37" s="162">
        <v>525.87736772999995</v>
      </c>
      <c r="U37" s="37" t="s">
        <v>70</v>
      </c>
    </row>
    <row r="38" spans="1:116">
      <c r="A38" s="18" t="s">
        <v>12</v>
      </c>
      <c r="B38" s="19" t="s">
        <v>18</v>
      </c>
      <c r="C38" s="20" t="s">
        <v>18</v>
      </c>
      <c r="D38" s="20" t="s">
        <v>18</v>
      </c>
      <c r="E38" s="20" t="s">
        <v>18</v>
      </c>
      <c r="F38" s="20" t="s">
        <v>18</v>
      </c>
      <c r="G38" s="20" t="s">
        <v>19</v>
      </c>
      <c r="H38" s="20" t="s">
        <v>19</v>
      </c>
      <c r="I38" s="20" t="s">
        <v>19</v>
      </c>
      <c r="J38" s="20" t="s">
        <v>19</v>
      </c>
      <c r="K38" s="20" t="s">
        <v>19</v>
      </c>
      <c r="L38" s="20" t="s">
        <v>19</v>
      </c>
      <c r="M38" s="22" t="s">
        <v>19</v>
      </c>
      <c r="N38" s="20" t="s">
        <v>19</v>
      </c>
      <c r="O38" s="20" t="s">
        <v>19</v>
      </c>
      <c r="P38" s="20" t="s">
        <v>19</v>
      </c>
      <c r="Q38" s="20">
        <v>1E-8</v>
      </c>
      <c r="R38" s="20">
        <v>0</v>
      </c>
      <c r="S38" s="20" t="s">
        <v>19</v>
      </c>
      <c r="T38" s="20" t="s">
        <v>19</v>
      </c>
      <c r="U38" s="38" t="s">
        <v>73</v>
      </c>
    </row>
    <row r="39" spans="1:116">
      <c r="A39" s="18" t="s">
        <v>13</v>
      </c>
      <c r="B39" s="12">
        <v>1570.8</v>
      </c>
      <c r="C39" s="13">
        <v>1741.7</v>
      </c>
      <c r="D39" s="13">
        <v>2569.1999999999998</v>
      </c>
      <c r="E39" s="13">
        <v>3641.6</v>
      </c>
      <c r="F39" s="13">
        <v>4066.7</v>
      </c>
      <c r="G39" s="13">
        <v>4774.4526999999998</v>
      </c>
      <c r="H39" s="13">
        <v>9958.9895094399999</v>
      </c>
      <c r="I39" s="105">
        <v>5942.6197319799994</v>
      </c>
      <c r="J39" s="74">
        <v>6612.2585226599995</v>
      </c>
      <c r="K39" s="74">
        <v>5952.4450571699999</v>
      </c>
      <c r="L39" s="125">
        <v>6562.2991471200003</v>
      </c>
      <c r="M39" s="126">
        <v>7846.7870894899997</v>
      </c>
      <c r="N39" s="125">
        <v>7762.9889513999997</v>
      </c>
      <c r="O39" s="125">
        <v>3310.3860294800002</v>
      </c>
      <c r="P39" s="125">
        <v>4327.03160983</v>
      </c>
      <c r="Q39" s="125">
        <v>5949.6730145000001</v>
      </c>
      <c r="R39" s="125">
        <v>6967.9088709999996</v>
      </c>
      <c r="S39" s="125">
        <v>6987.87123195</v>
      </c>
      <c r="T39" s="162">
        <v>7511.4193809799999</v>
      </c>
      <c r="U39" s="38" t="s">
        <v>154</v>
      </c>
    </row>
    <row r="40" spans="1:116">
      <c r="A40" s="18" t="s">
        <v>14</v>
      </c>
      <c r="B40" s="12">
        <v>1546</v>
      </c>
      <c r="C40" s="13">
        <v>1689.8</v>
      </c>
      <c r="D40" s="13">
        <v>2384.5</v>
      </c>
      <c r="E40" s="13">
        <v>3563.1</v>
      </c>
      <c r="F40" s="13">
        <v>3932</v>
      </c>
      <c r="G40" s="13">
        <v>4525.7797899999996</v>
      </c>
      <c r="H40" s="13">
        <v>9688.0657185</v>
      </c>
      <c r="I40" s="105">
        <v>5712.1726518999994</v>
      </c>
      <c r="J40" s="74">
        <v>6431.9686050600003</v>
      </c>
      <c r="K40" s="74">
        <v>5665.0487522399999</v>
      </c>
      <c r="L40" s="125">
        <v>6354.4954297799995</v>
      </c>
      <c r="M40" s="126">
        <v>7707.4390642500002</v>
      </c>
      <c r="N40" s="125">
        <v>7415.4326973199995</v>
      </c>
      <c r="O40" s="125">
        <v>3083.0023208600001</v>
      </c>
      <c r="P40" s="125">
        <v>3973.1258057</v>
      </c>
      <c r="Q40" s="125">
        <v>5614.8190235200009</v>
      </c>
      <c r="R40" s="125">
        <v>6669.2754376099992</v>
      </c>
      <c r="S40" s="125">
        <v>6662.9792075699997</v>
      </c>
      <c r="T40" s="162">
        <v>7097.4202581999998</v>
      </c>
      <c r="U40" s="38" t="s">
        <v>74</v>
      </c>
    </row>
    <row r="41" spans="1:116">
      <c r="A41" s="97" t="s">
        <v>35</v>
      </c>
      <c r="B41" s="10">
        <v>-147</v>
      </c>
      <c r="C41" s="11">
        <v>1106.7</v>
      </c>
      <c r="D41" s="11">
        <v>-521.29999999999995</v>
      </c>
      <c r="E41" s="11">
        <v>-542.30000000000109</v>
      </c>
      <c r="F41" s="11">
        <v>256.7</v>
      </c>
      <c r="G41" s="11">
        <v>-342.53757000000002</v>
      </c>
      <c r="H41" s="62">
        <v>-920.37961315999996</v>
      </c>
      <c r="I41" s="142">
        <v>-1141.0092443800002</v>
      </c>
      <c r="J41" s="98">
        <v>-1271.5308377700001</v>
      </c>
      <c r="K41" s="98">
        <v>-524.42182361000005</v>
      </c>
      <c r="L41" s="124">
        <v>-406.28738791000001</v>
      </c>
      <c r="M41" s="127">
        <v>-492.70917897000004</v>
      </c>
      <c r="N41" s="124">
        <v>-92.517668279999995</v>
      </c>
      <c r="O41" s="124">
        <v>888.24531810999997</v>
      </c>
      <c r="P41" s="124">
        <v>453.9563114</v>
      </c>
      <c r="Q41" s="124">
        <v>371.37230056999999</v>
      </c>
      <c r="R41" s="124">
        <v>378.99379263999998</v>
      </c>
      <c r="S41" s="124">
        <v>1248.6177668600001</v>
      </c>
      <c r="T41" s="163">
        <v>2024.48462141</v>
      </c>
      <c r="U41" s="41" t="s">
        <v>75</v>
      </c>
    </row>
    <row r="42" spans="1:116">
      <c r="A42" s="86"/>
      <c r="I42" s="56"/>
      <c r="U42" s="42"/>
    </row>
    <row r="43" spans="1:116">
      <c r="A43" s="88" t="s">
        <v>129</v>
      </c>
      <c r="I43" s="56"/>
      <c r="U43" s="42"/>
    </row>
    <row r="44" spans="1:116" ht="23.25" customHeight="1">
      <c r="A44" s="89" t="s">
        <v>56</v>
      </c>
      <c r="U44" s="50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</row>
    <row r="45" spans="1:116">
      <c r="A45" s="199" t="s">
        <v>60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50"/>
      <c r="L45" s="150"/>
      <c r="M45" s="150"/>
      <c r="N45" s="150"/>
      <c r="O45" s="122"/>
      <c r="U45" s="52"/>
    </row>
    <row r="46" spans="1:116" ht="13.5" customHeight="1">
      <c r="A46" s="88" t="s">
        <v>59</v>
      </c>
      <c r="L46" s="56"/>
      <c r="U46" s="50"/>
    </row>
    <row r="47" spans="1:116" ht="13.5" customHeight="1">
      <c r="A47" s="88" t="s">
        <v>177</v>
      </c>
      <c r="L47" s="56"/>
      <c r="U47" s="50"/>
    </row>
    <row r="48" spans="1:116">
      <c r="A48" s="90" t="s">
        <v>72</v>
      </c>
      <c r="R48" s="52"/>
      <c r="S48" s="52"/>
      <c r="T48" s="52"/>
      <c r="U48" s="54"/>
    </row>
    <row r="49" spans="1:21" s="52" customFormat="1" ht="17.25">
      <c r="A49" s="91" t="s">
        <v>158</v>
      </c>
      <c r="U49" s="151"/>
    </row>
    <row r="50" spans="1:21" s="52" customFormat="1" ht="15.75">
      <c r="A50" s="48" t="s">
        <v>157</v>
      </c>
      <c r="U50" s="152"/>
    </row>
    <row r="51" spans="1:21" s="52" customFormat="1">
      <c r="A51" s="92" t="s">
        <v>95</v>
      </c>
      <c r="R51" s="45"/>
      <c r="S51" s="45"/>
      <c r="T51" s="45"/>
      <c r="U51" s="51"/>
    </row>
    <row r="52" spans="1:21">
      <c r="A52" s="92" t="s">
        <v>178</v>
      </c>
    </row>
  </sheetData>
  <mergeCells count="5">
    <mergeCell ref="A45:J45"/>
    <mergeCell ref="U3:U4"/>
    <mergeCell ref="A3:A4"/>
    <mergeCell ref="G4:T4"/>
    <mergeCell ref="B4:F4"/>
  </mergeCells>
  <phoneticPr fontId="0" type="noConversion"/>
  <pageMargins left="0.11811023622047245" right="0.11811023622047245" top="0.15748031496062992" bottom="0.19685039370078741" header="0.31496062992125984" footer="0.31496062992125984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FAB16555D917D41BAD51FC5B336EB55" ma:contentTypeVersion="0" ma:contentTypeDescription="Utwórz nowy dokument." ma:contentTypeScope="" ma:versionID="69f0c7e96947c38abc4f4991423958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F1C553-D2E3-4D75-B204-5D4931A44072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B05C708-502D-4AB1-825C-CED1FA38D9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0C954C-6E10-4DF0-821E-AEB07EAE7D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 TREŚCI</vt:lpstr>
      <vt:lpstr>1</vt:lpstr>
      <vt:lpstr>2</vt:lpstr>
      <vt:lpstr>3</vt:lpstr>
      <vt:lpstr>4</vt:lpstr>
      <vt:lpstr>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Dziejowski Sławomir</dc:creator>
  <cp:lastModifiedBy>Donica Elżbieta</cp:lastModifiedBy>
  <cp:lastPrinted>2015-11-03T12:08:29Z</cp:lastPrinted>
  <dcterms:created xsi:type="dcterms:W3CDTF">2010-10-04T09:36:37Z</dcterms:created>
  <dcterms:modified xsi:type="dcterms:W3CDTF">2022-11-07T06:10:08Z</dcterms:modified>
</cp:coreProperties>
</file>