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0" yWindow="0" windowWidth="28800" windowHeight="12435" tabRatio="872"/>
  </bookViews>
  <sheets>
    <sheet name="Spis treści" sheetId="50" r:id="rId1"/>
    <sheet name="Tabl. 1 (15)" sheetId="35" r:id="rId2"/>
    <sheet name="Tabl. 2 (16)" sheetId="38" r:id="rId3"/>
    <sheet name="Tabl. 3 (17)" sheetId="27" r:id="rId4"/>
    <sheet name="Tabl. 4 (18)" sheetId="39" r:id="rId5"/>
    <sheet name="Tabl. 5 (19)" sheetId="34" r:id="rId6"/>
    <sheet name="Tabl. 6 (20)" sheetId="7" r:id="rId7"/>
    <sheet name="Tabl. 7 (21)" sheetId="9" r:id="rId8"/>
    <sheet name="Tabl. 8 (22)" sheetId="11" r:id="rId9"/>
    <sheet name="Tabl. 9 (23)" sheetId="40" r:id="rId10"/>
    <sheet name="Tabl. 10 (24)" sheetId="12" r:id="rId11"/>
    <sheet name="Tabl. 11 (25)" sheetId="14" r:id="rId12"/>
    <sheet name="Tabl. 12 (26)" sheetId="48" r:id="rId13"/>
    <sheet name="Tabl. 13 (27)" sheetId="52" r:id="rId14"/>
    <sheet name="Tabl. 14 (28)" sheetId="16" r:id="rId15"/>
    <sheet name="Tabl. 15 (29) " sheetId="18" r:id="rId16"/>
    <sheet name="Tabl. 16 (30)" sheetId="41" r:id="rId17"/>
    <sheet name="Tabl. 17 (31)" sheetId="37" r:id="rId18"/>
  </sheets>
  <definedNames>
    <definedName name="_xlnm.Print_Area" localSheetId="1">'Tabl. 1 (15)'!$A$4:$P$26</definedName>
    <definedName name="_xlnm.Print_Area" localSheetId="11">'Tabl. 11 (25)'!$A$1:$K$38</definedName>
    <definedName name="_xlnm.Print_Area" localSheetId="3">'Tabl. 3 (17)'!$A$1:$Q$29</definedName>
  </definedNames>
  <calcPr calcId="152511"/>
</workbook>
</file>

<file path=xl/calcChain.xml><?xml version="1.0" encoding="utf-8"?>
<calcChain xmlns="http://schemas.openxmlformats.org/spreadsheetml/2006/main">
  <c r="J28" i="34" l="1"/>
  <c r="H28" i="34"/>
  <c r="G28" i="34"/>
  <c r="C16" i="11" l="1"/>
  <c r="C15" i="11"/>
  <c r="C14" i="11"/>
  <c r="C13" i="11"/>
  <c r="C12" i="11"/>
  <c r="C11" i="11"/>
  <c r="C10" i="11"/>
  <c r="F21" i="18" l="1"/>
  <c r="I21" i="18" s="1"/>
  <c r="G21" i="18"/>
  <c r="J21" i="18" s="1"/>
  <c r="H21" i="18"/>
  <c r="K7" i="18" l="1"/>
  <c r="J7" i="18"/>
  <c r="I7" i="18"/>
  <c r="F9" i="7"/>
  <c r="F28" i="34"/>
  <c r="F9" i="34" s="1"/>
  <c r="E28" i="34"/>
</calcChain>
</file>

<file path=xl/sharedStrings.xml><?xml version="1.0" encoding="utf-8"?>
<sst xmlns="http://schemas.openxmlformats.org/spreadsheetml/2006/main" count="768" uniqueCount="388">
  <si>
    <t>O G Ó Ł E M</t>
  </si>
  <si>
    <t>T O T A L</t>
  </si>
  <si>
    <t xml:space="preserve">        2000– 4999</t>
  </si>
  <si>
    <t xml:space="preserve">        5000– 9999</t>
  </si>
  <si>
    <t xml:space="preserve">   2000– 4999</t>
  </si>
  <si>
    <t xml:space="preserve">   5000– 6999</t>
  </si>
  <si>
    <t xml:space="preserve">   7000– 9999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</si>
  <si>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</si>
  <si>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</si>
  <si>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rPr>
        <sz val="9"/>
        <rFont val="Arial"/>
        <family val="2"/>
        <charset val="238"/>
      </rPr>
      <t>Zgony</t>
    </r>
    <r>
      <rPr>
        <i/>
        <sz val="9"/>
        <color theme="0" tint="-0.499984740745262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Deaths</t>
    </r>
  </si>
  <si>
    <r>
      <t xml:space="preserve">Przyrost 
naturalny
</t>
    </r>
    <r>
      <rPr>
        <sz val="9"/>
        <color theme="0" tint="-0.499984740745262"/>
        <rFont val="Arial"/>
        <family val="2"/>
        <charset val="238"/>
      </rPr>
      <t>Natural
increase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</si>
  <si>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</si>
  <si>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niemowląt
</t>
    </r>
    <r>
      <rPr>
        <sz val="9"/>
        <color theme="0" tint="-0.499984740745262"/>
        <rFont val="Arial"/>
        <family val="2"/>
        <charset val="238"/>
      </rPr>
      <t>of which
infants</t>
    </r>
  </si>
  <si>
    <r>
      <t xml:space="preserve">W LICZBACH BEZWZGLĘDNYCH   </t>
    </r>
    <r>
      <rPr>
        <sz val="9"/>
        <color theme="0" tint="-0.499984740745262"/>
        <rFont val="Arial"/>
        <family val="2"/>
        <charset val="238"/>
      </rPr>
      <t xml:space="preserve"> IN ABSOLUTE NUMBERS</t>
    </r>
  </si>
  <si>
    <t>Miasta</t>
  </si>
  <si>
    <t>Urban areas</t>
  </si>
  <si>
    <t>Wieś</t>
  </si>
  <si>
    <t>Rural areas</t>
  </si>
  <si>
    <t>20–24</t>
  </si>
  <si>
    <t>25–29</t>
  </si>
  <si>
    <t>30–34</t>
  </si>
  <si>
    <t>35–39</t>
  </si>
  <si>
    <t>19 lat i mniej</t>
  </si>
  <si>
    <t>Under 20 years</t>
  </si>
  <si>
    <t xml:space="preserve">     and more</t>
  </si>
  <si>
    <t xml:space="preserve">      and more</t>
  </si>
  <si>
    <r>
      <t xml:space="preserve">przez śmierć
</t>
    </r>
    <r>
      <rPr>
        <sz val="9"/>
        <color theme="0" tint="-0.499984740745262"/>
        <rFont val="Arial"/>
        <family val="2"/>
        <charset val="238"/>
      </rPr>
      <t>by death of</t>
    </r>
  </si>
  <si>
    <r>
      <t xml:space="preserve">przez rozwód
</t>
    </r>
    <r>
      <rPr>
        <sz val="9"/>
        <color theme="0" tint="-0.499984740745262"/>
        <rFont val="Arial"/>
        <family val="2"/>
        <charset val="238"/>
      </rPr>
      <t>by divorce</t>
    </r>
  </si>
  <si>
    <r>
      <t xml:space="preserve">na 1000 istniejących małżeństw
</t>
    </r>
    <r>
      <rPr>
        <sz val="9"/>
        <color theme="0" tint="-0.499984740745262"/>
        <rFont val="Arial"/>
        <family val="2"/>
        <charset val="238"/>
      </rPr>
      <t>per 1000 existing marriages</t>
    </r>
  </si>
  <si>
    <r>
      <t xml:space="preserve">męża
</t>
    </r>
    <r>
      <rPr>
        <sz val="9"/>
        <color theme="0" tint="-0.499984740745262"/>
        <rFont val="Arial"/>
        <family val="2"/>
        <charset val="238"/>
      </rPr>
      <t>husband</t>
    </r>
  </si>
  <si>
    <r>
      <t xml:space="preserve">żony
</t>
    </r>
    <r>
      <rPr>
        <sz val="9"/>
        <color theme="0" tint="-0.499984740745262"/>
        <rFont val="Arial"/>
        <family val="2"/>
        <charset val="238"/>
      </rPr>
      <t>wife</t>
    </r>
  </si>
  <si>
    <r>
      <t xml:space="preserve">w tym przez
rozwód
</t>
    </r>
    <r>
      <rPr>
        <sz val="9"/>
        <color theme="0" tint="-0.499984740745262"/>
        <rFont val="Arial"/>
        <family val="2"/>
        <charset val="238"/>
      </rPr>
      <t>of which
by divorce</t>
    </r>
  </si>
  <si>
    <t>WYSZCZEGÓLNIENIE</t>
  </si>
  <si>
    <t>SPECIFICATION</t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</si>
  <si>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
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</si>
  <si>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
areas</t>
    </r>
  </si>
  <si>
    <t>males</t>
  </si>
  <si>
    <t>females</t>
  </si>
  <si>
    <t>Males</t>
  </si>
  <si>
    <t>Females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</si>
  <si>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</si>
  <si>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Kolejność urodzenia dziecka u matki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Birth order</t>
    </r>
  </si>
  <si>
    <r>
      <t xml:space="preserve">6 i dalsze
</t>
    </r>
    <r>
      <rPr>
        <sz val="9"/>
        <color theme="0" tint="-0.499984740745262"/>
        <rFont val="Arial"/>
        <family val="2"/>
        <charset val="238"/>
      </rPr>
      <t>and over</t>
    </r>
  </si>
  <si>
    <t>40–44</t>
  </si>
  <si>
    <t>45 lat i więcej</t>
  </si>
  <si>
    <r>
      <rPr>
        <b/>
        <sz val="9"/>
        <color indexed="8"/>
        <rFont val="Arial"/>
        <family val="2"/>
        <charset val="238"/>
      </rPr>
      <t>Płodność</t>
    </r>
    <r>
      <rPr>
        <sz val="9"/>
        <color indexed="8"/>
        <rFont val="Arial"/>
        <family val="2"/>
        <charset val="238"/>
      </rPr>
      <t xml:space="preserve"> – urodzenia żywe na 1000 kobiet w wieku:</t>
    </r>
  </si>
  <si>
    <r>
      <rPr>
        <b/>
        <sz val="9"/>
        <color theme="0" tint="-0.499984740745262"/>
        <rFont val="Arial"/>
        <family val="2"/>
        <charset val="238"/>
      </rPr>
      <t>Fertility</t>
    </r>
    <r>
      <rPr>
        <sz val="9"/>
        <color theme="0" tint="-0.499984740745262"/>
        <rFont val="Arial"/>
        <family val="2"/>
        <charset val="238"/>
      </rPr>
      <t xml:space="preserve"> – live births per 1000 women aged:</t>
    </r>
  </si>
  <si>
    <r>
      <rPr>
        <b/>
        <sz val="9"/>
        <color indexed="8"/>
        <rFont val="Arial"/>
        <family val="2"/>
        <charset val="238"/>
      </rPr>
      <t>Współczynniki:</t>
    </r>
    <r>
      <rPr>
        <sz val="9"/>
        <color indexed="8"/>
        <rFont val="Arial"/>
        <family val="2"/>
        <charset val="238"/>
      </rPr>
      <t xml:space="preserve">    </t>
    </r>
    <r>
      <rPr>
        <b/>
        <sz val="9"/>
        <color theme="0" tint="-0.499984740745262"/>
        <rFont val="Arial"/>
        <family val="2"/>
        <charset val="238"/>
      </rPr>
      <t>Rates: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</si>
  <si>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</si>
  <si>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</si>
  <si>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</si>
  <si>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r>
      <t xml:space="preserve">miasta
</t>
    </r>
    <r>
      <rPr>
        <sz val="9"/>
        <color theme="0" tint="-0.499984740745262"/>
        <rFont val="Arial"/>
        <family val="2"/>
        <charset val="238"/>
      </rPr>
      <t>urban areas</t>
    </r>
  </si>
  <si>
    <r>
      <t xml:space="preserve">wieś
</t>
    </r>
    <r>
      <rPr>
        <sz val="9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</si>
  <si>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 xml:space="preserve">total </t>
    </r>
  </si>
  <si>
    <r>
      <t xml:space="preserve">mężczyźni
</t>
    </r>
    <r>
      <rPr>
        <sz val="9"/>
        <color theme="0" tint="-0.499984740745262"/>
        <rFont val="Arial"/>
        <family val="2"/>
        <charset val="238"/>
      </rPr>
      <t>males</t>
    </r>
  </si>
  <si>
    <r>
      <t xml:space="preserve">kobiety
</t>
    </r>
    <r>
      <rPr>
        <sz val="9"/>
        <color theme="0" tint="-0.499984740745262"/>
        <rFont val="Arial"/>
        <family val="2"/>
        <charset val="238"/>
      </rPr>
      <t>females</t>
    </r>
  </si>
  <si>
    <t xml:space="preserve">    0 lat</t>
  </si>
  <si>
    <t xml:space="preserve">    1– 4 lata</t>
  </si>
  <si>
    <t xml:space="preserve">    5– 9</t>
  </si>
  <si>
    <t>10–14</t>
  </si>
  <si>
    <t>15–19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</si>
  <si>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</si>
  <si>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</si>
  <si>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</si>
  <si>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</si>
  <si>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</si>
  <si>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</si>
  <si>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</si>
  <si>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</si>
  <si>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 lat i więcej</t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</si>
  <si>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</si>
  <si>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t>W wieku przedprodukcyjnym</t>
  </si>
  <si>
    <t>Pre-working age</t>
  </si>
  <si>
    <t>mężczyźni</t>
  </si>
  <si>
    <t>kobiety</t>
  </si>
  <si>
    <t>W wieku produkcyjnym</t>
  </si>
  <si>
    <t>Working age</t>
  </si>
  <si>
    <t>W wieku poprodukcyjnym</t>
  </si>
  <si>
    <t>Post-working age</t>
  </si>
  <si>
    <t>Mężczyźni</t>
  </si>
  <si>
    <t>Kobiety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</si>
  <si>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</si>
  <si>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>Napływ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 xml:space="preserve">  Inflow</t>
    </r>
    <r>
      <rPr>
        <vertAlign val="superscript"/>
        <sz val="9"/>
        <color indexed="23"/>
        <rFont val="Arial"/>
        <family val="2"/>
        <charset val="238"/>
      </rPr>
      <t>a</t>
    </r>
  </si>
  <si>
    <r>
      <t>Odpływ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 xml:space="preserve"> Outflow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</si>
  <si>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</si>
  <si>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z zagranicy
</t>
    </r>
    <r>
      <rPr>
        <sz val="9"/>
        <color indexed="23"/>
        <rFont val="Arial"/>
        <family val="2"/>
        <charset val="238"/>
      </rPr>
      <t>from
abroad</t>
    </r>
  </si>
  <si>
    <r>
      <t xml:space="preserve">do miast
</t>
    </r>
    <r>
      <rPr>
        <sz val="9"/>
        <color indexed="23"/>
        <rFont val="Arial"/>
        <family val="2"/>
        <charset val="238"/>
      </rPr>
      <t>to urban
areas</t>
    </r>
  </si>
  <si>
    <r>
      <t xml:space="preserve">na wieś
</t>
    </r>
    <r>
      <rPr>
        <sz val="9"/>
        <color indexed="23"/>
        <rFont val="Arial"/>
        <family val="2"/>
        <charset val="238"/>
      </rPr>
      <t>to rural
areas</t>
    </r>
  </si>
  <si>
    <r>
      <t xml:space="preserve">W LICZBACH BEZWZGLĘDNYCH    </t>
    </r>
    <r>
      <rPr>
        <sz val="9"/>
        <color indexed="23"/>
        <rFont val="Arial"/>
        <family val="2"/>
        <charset val="238"/>
      </rPr>
      <t>IN ABSOLUTE NUMBERS</t>
    </r>
  </si>
  <si>
    <r>
      <t xml:space="preserve">Saldo migracji
</t>
    </r>
    <r>
      <rPr>
        <sz val="9"/>
        <color indexed="23"/>
        <rFont val="Arial"/>
        <family val="2"/>
        <charset val="238"/>
      </rPr>
      <t>Net migration</t>
    </r>
  </si>
  <si>
    <r>
      <t xml:space="preserve">kobiety
</t>
    </r>
    <r>
      <rPr>
        <sz val="9"/>
        <color indexed="23"/>
        <rFont val="Arial"/>
        <family val="2"/>
        <charset val="238"/>
      </rPr>
      <t>females</t>
    </r>
  </si>
  <si>
    <t xml:space="preserve">    0– 4 lata</t>
  </si>
  <si>
    <t>65 lat i więcej</t>
  </si>
  <si>
    <r>
      <t xml:space="preserve">L A T A 
</t>
    </r>
    <r>
      <rPr>
        <sz val="9"/>
        <color indexed="23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MIGRANTÓW
</t>
    </r>
    <r>
      <rPr>
        <sz val="9"/>
        <color indexed="23"/>
        <rFont val="Arial"/>
        <family val="2"/>
        <charset val="238"/>
      </rPr>
      <t>AGE OF MIGRANTS</t>
    </r>
  </si>
  <si>
    <r>
      <t xml:space="preserve">Imigranci
</t>
    </r>
    <r>
      <rPr>
        <sz val="9"/>
        <color indexed="23"/>
        <rFont val="Arial"/>
        <family val="2"/>
        <charset val="238"/>
      </rPr>
      <t>Immigrants</t>
    </r>
  </si>
  <si>
    <r>
      <t xml:space="preserve">Emigranci
</t>
    </r>
    <r>
      <rPr>
        <sz val="9"/>
        <color indexed="23"/>
        <rFont val="Arial"/>
        <family val="2"/>
        <charset val="238"/>
      </rPr>
      <t>Emigrants</t>
    </r>
  </si>
  <si>
    <t xml:space="preserve">T O T A L </t>
  </si>
  <si>
    <r>
      <t xml:space="preserve">W I E K
</t>
    </r>
    <r>
      <rPr>
        <sz val="9"/>
        <color theme="0" tint="-0.499984740745262"/>
        <rFont val="Arial"/>
        <family val="2"/>
        <charset val="238"/>
      </rPr>
      <t xml:space="preserve"> A G 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</si>
  <si>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
total</t>
    </r>
  </si>
  <si>
    <r>
      <t xml:space="preserve">z liczby ogółem  </t>
    </r>
    <r>
      <rPr>
        <sz val="9"/>
        <color theme="0" tint="-0.499984740745262"/>
        <rFont val="Arial"/>
        <family val="2"/>
        <charset val="238"/>
      </rPr>
      <t xml:space="preserve">  of grand total number</t>
    </r>
  </si>
  <si>
    <r>
      <t xml:space="preserve">w tym mężczyźni
</t>
    </r>
    <r>
      <rPr>
        <sz val="9"/>
        <color theme="0" tint="-0.499984740745262"/>
        <rFont val="Arial"/>
        <family val="2"/>
        <charset val="238"/>
      </rPr>
      <t>of which
males</t>
    </r>
  </si>
  <si>
    <t xml:space="preserve">    0– 2 lata</t>
  </si>
  <si>
    <t xml:space="preserve">    3– 6</t>
  </si>
  <si>
    <t xml:space="preserve">   7–12</t>
  </si>
  <si>
    <t>13–15</t>
  </si>
  <si>
    <t>16–18</t>
  </si>
  <si>
    <t>19–24</t>
  </si>
  <si>
    <t>80 lat i więcej</t>
  </si>
  <si>
    <t>na 100 mężczyzn</t>
  </si>
  <si>
    <t>per 100 males</t>
  </si>
  <si>
    <t>w % ogółu ludności</t>
  </si>
  <si>
    <t>in % of total population</t>
  </si>
  <si>
    <r>
      <t xml:space="preserve">Małżeństwa zawarte
</t>
    </r>
    <r>
      <rPr>
        <sz val="9"/>
        <color indexed="23"/>
        <rFont val="Arial"/>
        <family val="2"/>
        <charset val="238"/>
      </rPr>
      <t>Marriages contracted</t>
    </r>
  </si>
  <si>
    <r>
      <t xml:space="preserve">Małżeństwa rozwiązane    </t>
    </r>
    <r>
      <rPr>
        <sz val="9"/>
        <color theme="0" tint="-0.499984740745262"/>
        <rFont val="Arial"/>
        <family val="2"/>
        <charset val="238"/>
      </rPr>
      <t>Marriages dissolved</t>
    </r>
  </si>
  <si>
    <r>
      <t xml:space="preserve">Separacje
</t>
    </r>
    <r>
      <rPr>
        <sz val="9"/>
        <color indexed="23"/>
        <rFont val="Arial"/>
        <family val="2"/>
        <charset val="238"/>
      </rPr>
      <t>Separations</t>
    </r>
  </si>
  <si>
    <t>As of 31 December</t>
  </si>
  <si>
    <t>WIEK ZMARŁYCH</t>
  </si>
  <si>
    <t>Ogółem</t>
  </si>
  <si>
    <t>Chłopcy</t>
  </si>
  <si>
    <t>Dziewczęta</t>
  </si>
  <si>
    <t>total</t>
  </si>
  <si>
    <t>chłopcy</t>
  </si>
  <si>
    <t>dziewczęta</t>
  </si>
  <si>
    <t xml:space="preserve">0–6  </t>
  </si>
  <si>
    <t xml:space="preserve">7–13  </t>
  </si>
  <si>
    <t xml:space="preserve">14–20  </t>
  </si>
  <si>
    <t>of which males</t>
  </si>
  <si>
    <t>w tym mężczyźni</t>
  </si>
  <si>
    <r>
      <t>Saldo migracji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Net
migration</t>
    </r>
    <r>
      <rPr>
        <vertAlign val="superscript"/>
        <sz val="9"/>
        <color rgb="FF808080"/>
        <rFont val="Arial"/>
        <family val="2"/>
        <charset val="238"/>
      </rPr>
      <t>c</t>
    </r>
  </si>
  <si>
    <t>a Do ludności rezydującej (rezydentów) zalicza się: stałych mieszkańców gminy, z wyjątkiem osób przebywających poza gminą zamieszkania przez okres co najmniej 12 miesięcy – bez względu na ich miejsce przebywania (w kraju czy za granicą); osoby przebywające czasowo w gminie z zamiarem zamieszkania przez okres co najmniej 12 miesięcy, przybyłe z innego miejsca w kraju lub z zagranicy (imigranci bez stałego pobytu w Polsce).</t>
  </si>
  <si>
    <t xml:space="preserve"> </t>
  </si>
  <si>
    <r>
      <rPr>
        <sz val="9"/>
        <color indexed="8"/>
        <rFont val="Arial"/>
        <family val="2"/>
        <charset val="238"/>
      </rPr>
      <t xml:space="preserve">WIEK MATKI
</t>
    </r>
    <r>
      <rPr>
        <sz val="9"/>
        <color theme="0" tint="-0.499984740745262"/>
        <rFont val="Arial"/>
        <family val="2"/>
        <charset val="238"/>
      </rPr>
      <t>AGE OF MOTHER</t>
    </r>
  </si>
  <si>
    <t>POPULATION</t>
  </si>
  <si>
    <t>21–27</t>
  </si>
  <si>
    <t>.</t>
  </si>
  <si>
    <t>a Zameldowania. b Wymeldowania. c W 2015 r. do obliczenia salda wykorzystano dane o migracjach wewnętrznych za 2015 r. i migracjach zagranicznych za 2014 r.</t>
  </si>
  <si>
    <t>a Wiejskie i miejsko-wiejskie</t>
  </si>
  <si>
    <t>a Rural and urban-rural gminas.</t>
  </si>
  <si>
    <t>15–49 lat</t>
  </si>
  <si>
    <t>45–49 lat</t>
  </si>
  <si>
    <r>
      <rPr>
        <sz val="9"/>
        <color theme="1"/>
        <rFont val="Arial"/>
        <family val="2"/>
        <charset val="238"/>
      </rPr>
      <t>Miasta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Urban areas</t>
    </r>
  </si>
  <si>
    <r>
      <rPr>
        <sz val="9"/>
        <color theme="1"/>
        <rFont val="Arial"/>
        <family val="2"/>
        <charset val="238"/>
      </rPr>
      <t>Wieś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Rural areas</t>
    </r>
  </si>
  <si>
    <t>razem</t>
  </si>
  <si>
    <t>Others:</t>
  </si>
  <si>
    <t>Inne:</t>
  </si>
  <si>
    <t>Międzynarodowe Towarzystwo Świadomości Kryszny</t>
  </si>
  <si>
    <t>Muslim:</t>
  </si>
  <si>
    <t>Islamskie:</t>
  </si>
  <si>
    <t>Świecki Ruch Misyjny „Epifania”</t>
  </si>
  <si>
    <t>Świadkowie Jehowy w Polsce</t>
  </si>
  <si>
    <t>Bible student movement:</t>
  </si>
  <si>
    <t>Nurt badaczy Pisma Świętego:</t>
  </si>
  <si>
    <t>Kościół Boży w Chrystusie</t>
  </si>
  <si>
    <t>Kościół Adwentystów Dnia Siódmego w RP</t>
  </si>
  <si>
    <t>Kościół Zielonoświątkowy w RP</t>
  </si>
  <si>
    <t>Protestant and Protestant tradition:</t>
  </si>
  <si>
    <t>Protestanckie i tradycji protestanckiej:</t>
  </si>
  <si>
    <t>Orthodox:</t>
  </si>
  <si>
    <t>Prawosławne:</t>
  </si>
  <si>
    <t xml:space="preserve">Old Catholic: </t>
  </si>
  <si>
    <t>Starokatolickie:</t>
  </si>
  <si>
    <t>Catholic Church:</t>
  </si>
  <si>
    <t>Kościół Katolicki:</t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</si>
  <si>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</si>
  <si>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r>
      <t>jednostki kościelne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church units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</si>
  <si>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Kościół Rzymskokatolicki</t>
    </r>
    <r>
      <rPr>
        <vertAlign val="superscript"/>
        <sz val="9"/>
        <rFont val="Arial"/>
        <family val="2"/>
        <charset val="238"/>
      </rPr>
      <t>c</t>
    </r>
  </si>
  <si>
    <r>
      <t>Kościół Polskokatolicki w RP</t>
    </r>
    <r>
      <rPr>
        <vertAlign val="superscript"/>
        <sz val="9"/>
        <rFont val="Arial"/>
        <family val="2"/>
        <charset val="238"/>
      </rPr>
      <t>d</t>
    </r>
  </si>
  <si>
    <t>Kościół Ewangelicznych Chrześcijan w RP</t>
  </si>
  <si>
    <r>
      <t>Kościół Chrześcijan Baptystów</t>
    </r>
    <r>
      <rPr>
        <vertAlign val="superscript"/>
        <sz val="9"/>
        <rFont val="Arial"/>
        <family val="2"/>
        <charset val="238"/>
      </rPr>
      <t>d</t>
    </r>
  </si>
  <si>
    <r>
      <t>Kościół Ewangelicko-Metodystyczny w RP</t>
    </r>
    <r>
      <rPr>
        <vertAlign val="superscript"/>
        <sz val="9"/>
        <rFont val="Arial"/>
        <family val="2"/>
        <charset val="238"/>
      </rPr>
      <t>d</t>
    </r>
  </si>
  <si>
    <t>Instytut Wiedzy o Tożsamości "Misja Czaitanii"</t>
  </si>
  <si>
    <t>Rodzimy Kościół Polski</t>
  </si>
  <si>
    <t>Kościół Jezusa Chrystusa Świętych w Dniach Ostatnich (Mormoni)</t>
  </si>
  <si>
    <t xml:space="preserve"> WORKING AND NON-WORKING AGE POPULATION</t>
  </si>
  <si>
    <t xml:space="preserve"> As of 31 December</t>
  </si>
  <si>
    <r>
      <t xml:space="preserve">Miasta
</t>
    </r>
    <r>
      <rPr>
        <sz val="9"/>
        <color theme="0" tint="-0.499984740745262"/>
        <rFont val="Arial"/>
        <family val="2"/>
        <charset val="238"/>
      </rPr>
      <t>Towns</t>
    </r>
  </si>
  <si>
    <r>
      <t>Ludność w miastach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Urban population</t>
    </r>
  </si>
  <si>
    <r>
      <t xml:space="preserve">w liczbach bezwzględnych
</t>
    </r>
    <r>
      <rPr>
        <sz val="9"/>
        <color theme="0" tint="-0.499984740745262"/>
        <rFont val="Arial"/>
        <family val="2"/>
        <charset val="238"/>
      </rPr>
      <t>in absolute numbers</t>
    </r>
  </si>
  <si>
    <r>
      <t xml:space="preserve">w % ogółu 
ludności
</t>
    </r>
    <r>
      <rPr>
        <sz val="9"/>
        <color theme="0" tint="-0.499984740745262"/>
        <rFont val="Arial"/>
        <family val="2"/>
        <charset val="238"/>
      </rPr>
      <t>in % of total 
population</t>
    </r>
  </si>
  <si>
    <r>
      <t xml:space="preserve">200000 i więcej  </t>
    </r>
    <r>
      <rPr>
        <sz val="9"/>
        <color theme="0" tint="-0.499984740745262"/>
        <rFont val="Arial"/>
        <family val="2"/>
        <charset val="238"/>
      </rPr>
      <t xml:space="preserve">  and more</t>
    </r>
  </si>
  <si>
    <t xml:space="preserve">      10000– 19999</t>
  </si>
  <si>
    <t xml:space="preserve">      20000– 49999</t>
  </si>
  <si>
    <t xml:space="preserve">      50000– 99999</t>
  </si>
  <si>
    <t xml:space="preserve">    100000–199999</t>
  </si>
  <si>
    <r>
      <t>Gminy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Gminas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</si>
  <si>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Ludność na wsi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Rural population</t>
    </r>
  </si>
  <si>
    <r>
      <t xml:space="preserve">w % ogółu ludności
</t>
    </r>
    <r>
      <rPr>
        <sz val="9"/>
        <color theme="0" tint="-0.499984740745262"/>
        <rFont val="Arial"/>
        <family val="2"/>
        <charset val="238"/>
      </rPr>
      <t>in % of total population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</si>
  <si>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Below 2000</t>
    </r>
  </si>
  <si>
    <r>
      <t xml:space="preserve">10000 i więcej  </t>
    </r>
    <r>
      <rPr>
        <sz val="9"/>
        <color theme="0" tint="-0.499984740745262"/>
        <rFont val="Arial"/>
        <family val="2"/>
        <charset val="238"/>
      </rPr>
      <t xml:space="preserve"> and more</t>
    </r>
  </si>
  <si>
    <t xml:space="preserve">                         TOWNS AND URBAN POPULATION</t>
  </si>
  <si>
    <t xml:space="preserve">                        POPULATION BY SEX AND AGE</t>
  </si>
  <si>
    <t xml:space="preserve">    As of 31 December</t>
  </si>
  <si>
    <t xml:space="preserve">        MARRIAGES, DIVORCES, SEPARATIONS</t>
  </si>
  <si>
    <r>
      <t xml:space="preserve">                         LIVE BIRTHS BY BIRTH ORDER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AND AGE OF MOTHER</t>
    </r>
  </si>
  <si>
    <t xml:space="preserve">                         FEMALE FERTILITY AND REPRODUCTION RATES OF POPULATION</t>
  </si>
  <si>
    <r>
      <t xml:space="preserve">                      </t>
    </r>
    <r>
      <rPr>
        <sz val="9"/>
        <color theme="0" tint="-0.499984740745262"/>
        <rFont val="Arial"/>
        <family val="2"/>
        <charset val="238"/>
      </rPr>
      <t xml:space="preserve">    DEATHS BY SEX AND AGE OF DECEASED</t>
    </r>
  </si>
  <si>
    <t xml:space="preserve">       INFANT DEATHS BY SEX AND AGE</t>
  </si>
  <si>
    <t xml:space="preserve">                           INTERNAL AND INTERNATIONAL MIGRATION OF POPULATION FOR PERMANENT RESIDENCE</t>
  </si>
  <si>
    <t xml:space="preserve">                           INTERNATIONAL MIGRATION OF POPULATION FOR PERMANENT RESIDENCE BY SEX AND AGE OF MIGRANTS</t>
  </si>
  <si>
    <r>
      <t xml:space="preserve">Poniżej 2000  </t>
    </r>
    <r>
      <rPr>
        <sz val="9"/>
        <color theme="0" tint="-0.499984740745262"/>
        <rFont val="Arial"/>
        <family val="2"/>
        <charset val="238"/>
      </rPr>
      <t xml:space="preserve">  Below 2000</t>
    </r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</si>
  <si>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</si>
  <si>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</si>
  <si>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r>
      <t xml:space="preserve">duchowni
</t>
    </r>
    <r>
      <rPr>
        <sz val="9"/>
        <color rgb="FF808080"/>
        <rFont val="Arial\"/>
        <charset val="238"/>
      </rPr>
      <t>clergy</t>
    </r>
  </si>
  <si>
    <t>Zbór Chrześcijański w RP</t>
  </si>
  <si>
    <r>
      <t>na 1 km</t>
    </r>
    <r>
      <rPr>
        <vertAlign val="superscript"/>
        <sz val="9"/>
        <color indexed="8"/>
        <rFont val="Arial"/>
        <family val="2"/>
        <charset val="238"/>
      </rPr>
      <t>2</t>
    </r>
  </si>
  <si>
    <r>
      <t>per 1 km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</si>
  <si>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 xml:space="preserve"> Stan na 31 grudnia</t>
  </si>
  <si>
    <r>
      <t>Różnica między
małżeństwami 
zawartymi
a rozwiązanymi</t>
    </r>
    <r>
      <rPr>
        <vertAlign val="superscript"/>
        <sz val="9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Difference
between
contracted
and dissolved
marriages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</si>
  <si>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w tym
wyznaniowe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which
religious</t>
    </r>
    <r>
      <rPr>
        <vertAlign val="superscript"/>
        <sz val="9"/>
        <color indexed="23"/>
        <rFont val="Arial"/>
        <family val="2"/>
        <charset val="238"/>
      </rPr>
      <t>b</t>
    </r>
  </si>
  <si>
    <t xml:space="preserve">a Po uwzględnieniu salda migracji wewnętrznych i zagranicznych na pobyt stały osób pozostających w stanie małżeńskim.  b Ze skutkami cywilnymi.  </t>
  </si>
  <si>
    <r>
      <rPr>
        <sz val="9"/>
        <color indexed="8"/>
        <rFont val="Arial"/>
        <family val="2"/>
        <charset val="238"/>
      </rPr>
      <t xml:space="preserve">WIEK ZMARŁYCH
</t>
    </r>
    <r>
      <rPr>
        <sz val="9"/>
        <color theme="0" tint="-0.499984740745262"/>
        <rFont val="Arial"/>
        <family val="2"/>
        <charset val="238"/>
      </rPr>
      <t>AGE OF DECEASED</t>
    </r>
  </si>
  <si>
    <r>
      <t xml:space="preserve">z miast
</t>
    </r>
    <r>
      <rPr>
        <sz val="9"/>
        <color indexed="23"/>
        <rFont val="Arial"/>
        <family val="2"/>
        <charset val="238"/>
      </rPr>
      <t>from urban
areas</t>
    </r>
  </si>
  <si>
    <r>
      <t xml:space="preserve">ze wsi
</t>
    </r>
    <r>
      <rPr>
        <sz val="9"/>
        <color indexed="23"/>
        <rFont val="Arial"/>
        <family val="2"/>
        <charset val="238"/>
      </rPr>
      <t>from rural
areas</t>
    </r>
  </si>
  <si>
    <r>
      <t xml:space="preserve">mężczyźni
</t>
    </r>
    <r>
      <rPr>
        <sz val="9"/>
        <color indexed="23"/>
        <rFont val="Arial"/>
        <family val="2"/>
        <charset val="238"/>
      </rPr>
      <t>males</t>
    </r>
  </si>
  <si>
    <t>Dział IV.    Ludność</t>
  </si>
  <si>
    <t>Chapter IV.   Population</t>
  </si>
  <si>
    <t>Stan na 31 grudnia</t>
  </si>
  <si>
    <t xml:space="preserve">    Stan na 31 grudnia</t>
  </si>
  <si>
    <t xml:space="preserve">                           Stan na 31 grudnia</t>
  </si>
  <si>
    <t xml:space="preserve">                           As of 31 December</t>
  </si>
  <si>
    <t xml:space="preserve">                         GMINAS RURAL POPULATION</t>
  </si>
  <si>
    <t>–</t>
  </si>
  <si>
    <r>
      <t>NA 1000 LUDNOŚCI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PER 1000 POPULATION</t>
    </r>
    <r>
      <rPr>
        <vertAlign val="superscript"/>
        <sz val="9"/>
        <rFont val="Arial"/>
        <family val="2"/>
        <charset val="238"/>
      </rPr>
      <t>a</t>
    </r>
  </si>
  <si>
    <t>Kościół Boży w Polsce</t>
  </si>
  <si>
    <t>Ewangeliczny Związek Braterski</t>
  </si>
  <si>
    <t>Zachodni Zakon Sufi w Polsce</t>
  </si>
  <si>
    <t>Non-working age population per 100 persons of working age</t>
  </si>
  <si>
    <t>Ludność w wieku nieprodukcyjnym na 100 osób 
w wieku produkcyjnym</t>
  </si>
  <si>
    <r>
      <t xml:space="preserve">GRUPY MIAST WEDŁUG LICZBY LUDNOŚCI
</t>
    </r>
    <r>
      <rPr>
        <sz val="9"/>
        <color theme="1" tint="0.499984740745262"/>
        <rFont val="Arial"/>
        <family val="2"/>
        <charset val="238"/>
      </rPr>
      <t xml:space="preserve">GROUPS OF TOWNS BY POPULATION </t>
    </r>
  </si>
  <si>
    <r>
      <t xml:space="preserve">GRUPY GMIN WEDŁUG LICZBY 
LUDNOŚCI WIEJSKIEJ
</t>
    </r>
    <r>
      <rPr>
        <sz val="9"/>
        <color theme="0" tint="-0.499984740745262"/>
        <rFont val="Arial"/>
        <family val="2"/>
        <charset val="238"/>
      </rPr>
      <t xml:space="preserve">GROUPS OF GMINAS
 BY RURAL POPULATION </t>
    </r>
  </si>
  <si>
    <t xml:space="preserve">                         VITAL STATISTICS OF POPULATION</t>
  </si>
  <si>
    <t>a After considering internal and international net migration for permanent residence of married persons. b With civil law consequences.</t>
  </si>
  <si>
    <t>AGE OF DECEASED INFANTS</t>
  </si>
  <si>
    <r>
      <t xml:space="preserve">za granicę
</t>
    </r>
    <r>
      <rPr>
        <sz val="9"/>
        <color theme="0" tint="-0.499984740745262"/>
        <rFont val="Arial"/>
        <family val="2"/>
        <charset val="238"/>
      </rPr>
      <t>abroad</t>
    </r>
  </si>
  <si>
    <t>a Registrations. b Deregistrations. c In 2015, net migration was calculated using data on internal migration for 2015 and data on international migration for 2014 were used.</t>
  </si>
  <si>
    <r>
      <t xml:space="preserve">                           RESIDENT POPULATION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</si>
  <si>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The usually resident population (residents) comprises the following groups: permanent residents of the gmina, with the exception of persons residing outside the gmina of residence for a period of 12 months or more – regardless of their place of residence (in the country or abroad);  persons temporarily staying in the gmina with the intention of living there for a period 12 months or more, who arrived from another place in the country or from abroad (immigrants who are not registered for permanent residence in Poland).</t>
  </si>
  <si>
    <t>Kościoły i związki wyznaniowe</t>
  </si>
  <si>
    <t>Churches and religious associations</t>
  </si>
  <si>
    <t xml:space="preserve">                      Stan na 31 grudnia</t>
  </si>
  <si>
    <r>
      <t xml:space="preserve">                      SELECTED CHURCHES AND OTHER RELIGIOUS ASSOCIATIONS</t>
    </r>
    <r>
      <rPr>
        <vertAlign val="superscript"/>
        <sz val="9"/>
        <color rgb="FF808080"/>
        <rFont val="Arial"/>
        <family val="2"/>
        <charset val="238"/>
      </rPr>
      <t>a</t>
    </r>
  </si>
  <si>
    <t xml:space="preserve">                      As of 31 December</t>
  </si>
  <si>
    <r>
      <t xml:space="preserve">O G Ó Ł E M                 </t>
    </r>
    <r>
      <rPr>
        <sz val="9"/>
        <color rgb="FF000000"/>
        <rFont val="Arial"/>
        <family val="2"/>
        <charset val="238"/>
      </rPr>
      <t>2015</t>
    </r>
  </si>
  <si>
    <t>Współczynnik starości demograficznej</t>
  </si>
  <si>
    <t>Indeks starości</t>
  </si>
  <si>
    <t>Rate demographic of ageing</t>
  </si>
  <si>
    <t>Ageing ratio</t>
  </si>
  <si>
    <t>2 006 876</t>
  </si>
  <si>
    <r>
      <rPr>
        <sz val="9"/>
        <color theme="1"/>
        <rFont val="Arial"/>
        <family val="2"/>
        <charset val="238"/>
      </rPr>
      <t>TABL. 12 (26).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PROGNOZA LUDNOŚCI</t>
    </r>
  </si>
  <si>
    <t xml:space="preserve">  POPULATION PROJECTION</t>
  </si>
  <si>
    <t xml:space="preserve">  As of 31 December</t>
  </si>
  <si>
    <r>
      <t xml:space="preserve">OGÓŁEM w tysiącach   </t>
    </r>
    <r>
      <rPr>
        <sz val="9"/>
        <color theme="0" tint="-0.499984740745262"/>
        <rFont val="Arial"/>
        <family val="2"/>
        <charset val="238"/>
      </rPr>
      <t>TOTAL in thousands</t>
    </r>
  </si>
  <si>
    <t>Wiek przedprodukcyjny</t>
  </si>
  <si>
    <t>Wiek produkcyjny</t>
  </si>
  <si>
    <t>Wiek poprodukcyjny</t>
  </si>
  <si>
    <t>0–14 lat</t>
  </si>
  <si>
    <t xml:space="preserve"> 0–14</t>
  </si>
  <si>
    <t>15–64</t>
  </si>
  <si>
    <t xml:space="preserve">65 lat i więcej </t>
  </si>
  <si>
    <t xml:space="preserve">65 and more  </t>
  </si>
  <si>
    <t>Ludność w wieku nieprodukcyjnym 
   na 100 osób w wieku produkcyjnym</t>
  </si>
  <si>
    <t>Dział IV. Ludność</t>
  </si>
  <si>
    <t>Chapter IV. Population</t>
  </si>
  <si>
    <t>Ludność</t>
  </si>
  <si>
    <t>Population</t>
  </si>
  <si>
    <t>Tabl. 1 (15).</t>
  </si>
  <si>
    <t>Tabl. 2 (16).</t>
  </si>
  <si>
    <t>Tabl. 3 (17).</t>
  </si>
  <si>
    <t>Tabl. 4 (18).</t>
  </si>
  <si>
    <t>Tabl. 5 (19).</t>
  </si>
  <si>
    <t>Tabl. 6 (20).</t>
  </si>
  <si>
    <t>Tabl. 7 (21).</t>
  </si>
  <si>
    <t>Tabl. 8 (22).</t>
  </si>
  <si>
    <t>Tabl. 9 (23).</t>
  </si>
  <si>
    <t>Tabl. 10 (24).</t>
  </si>
  <si>
    <t>Tabl. 11 (25).</t>
  </si>
  <si>
    <t>Tabl. 12 (26).</t>
  </si>
  <si>
    <t>Tabl. 13 (27).</t>
  </si>
  <si>
    <t>Tabl. 14 (28).</t>
  </si>
  <si>
    <t>Tabl. 15 (29).</t>
  </si>
  <si>
    <t>Tabl. 16 (30).</t>
  </si>
  <si>
    <t>Tabl. 17 (31).</t>
  </si>
  <si>
    <t>Powrót do spisu tablic</t>
  </si>
  <si>
    <t xml:space="preserve">  Stan na 31 grudnia</t>
  </si>
  <si>
    <r>
      <t xml:space="preserve">Wybrane współczynniki    </t>
    </r>
    <r>
      <rPr>
        <sz val="9"/>
        <color theme="0" tint="-0.499984740745262"/>
        <rFont val="Arial"/>
        <family val="2"/>
        <charset val="238"/>
      </rPr>
      <t>Selected ratio</t>
    </r>
  </si>
  <si>
    <r>
      <t xml:space="preserve">Biologiczne grupy wieku w tysiącach     </t>
    </r>
    <r>
      <rPr>
        <sz val="9"/>
        <color theme="0" tint="-0.499984740745262"/>
        <rFont val="Arial"/>
        <family val="2"/>
        <charset val="238"/>
      </rPr>
      <t>Biological age groups in thousands</t>
    </r>
  </si>
  <si>
    <r>
      <t xml:space="preserve">Ekonomiczne grupy wieku w tysiącach     </t>
    </r>
    <r>
      <rPr>
        <sz val="9"/>
        <color theme="0" tint="-0.499984740745262"/>
        <rFont val="Arial"/>
        <family val="2"/>
        <charset val="238"/>
      </rPr>
      <t>Economic age groups in thousands</t>
    </r>
  </si>
  <si>
    <r>
      <rPr>
        <sz val="9"/>
        <rFont val="Arial\"/>
        <charset val="238"/>
      </rPr>
      <t>wierni, wyznawcy</t>
    </r>
    <r>
      <rPr>
        <sz val="9"/>
        <color rgb="FFFF0000"/>
        <rFont val="Arial\"/>
        <charset val="238"/>
      </rPr>
      <t xml:space="preserve">
</t>
    </r>
    <r>
      <rPr>
        <sz val="9"/>
        <color theme="1" tint="0.499984740745262"/>
        <rFont val="Arial\"/>
        <charset val="238"/>
      </rPr>
      <t>adherents, faithful</t>
    </r>
  </si>
  <si>
    <t>Kościół Chrystusowy w RP</t>
  </si>
  <si>
    <t>Centrum Chrześcijańskie "Kanaan"</t>
  </si>
  <si>
    <t>Inne chrześcijańskie:</t>
  </si>
  <si>
    <t>Others christian:</t>
  </si>
  <si>
    <t xml:space="preserve">Kościół Nowoapostolski w Polsce </t>
  </si>
  <si>
    <t>Buddyzm:</t>
  </si>
  <si>
    <t>Buddhism:</t>
  </si>
  <si>
    <t>Związek Buddyjski Bencien Karma Kamtsang</t>
  </si>
  <si>
    <t>Hinduizm:</t>
  </si>
  <si>
    <t>Hinduism:</t>
  </si>
  <si>
    <r>
      <t>Kościół Ewangelicko-Augsburski w RP</t>
    </r>
    <r>
      <rPr>
        <vertAlign val="superscript"/>
        <sz val="9"/>
        <rFont val="Arial"/>
        <family val="2"/>
        <charset val="238"/>
      </rPr>
      <t>d</t>
    </r>
  </si>
  <si>
    <t xml:space="preserve">Urban ares </t>
  </si>
  <si>
    <t>duże</t>
  </si>
  <si>
    <t>large</t>
  </si>
  <si>
    <t>medium</t>
  </si>
  <si>
    <t xml:space="preserve">małe </t>
  </si>
  <si>
    <t>small</t>
  </si>
  <si>
    <t xml:space="preserve">Obszary wiejskie     </t>
  </si>
  <si>
    <t xml:space="preserve">agglomeration </t>
  </si>
  <si>
    <t xml:space="preserve"> dużej gęstości </t>
  </si>
  <si>
    <t>high density</t>
  </si>
  <si>
    <t>low density</t>
  </si>
  <si>
    <t>pozaglomeracyjne</t>
  </si>
  <si>
    <t>non-agglomeration</t>
  </si>
  <si>
    <t xml:space="preserve"> dużej gęstości         </t>
  </si>
  <si>
    <t xml:space="preserve"> małej gęstości    </t>
  </si>
  <si>
    <r>
      <rPr>
        <sz val="9"/>
        <color theme="1"/>
        <rFont val="Arial"/>
        <family val="2"/>
        <charset val="238"/>
      </rPr>
      <t>TABL. 16 (30).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REZYDENCI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</si>
  <si>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15 (29).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MIGRACJE ZAGRANICZNE LUDNOŚCI NA POBYT STAŁY WEDŁUG PŁCI I WIEKU MIGRANTÓW</t>
    </r>
  </si>
  <si>
    <r>
      <rPr>
        <sz val="9"/>
        <color theme="1"/>
        <rFont val="Arial"/>
        <family val="2"/>
        <charset val="238"/>
      </rPr>
      <t>TABL. 14 (28).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MIGRACJE WEWNĘTRZNE I ZAGRANICZNE LUDNOŚCI NA POBYT STAŁY</t>
    </r>
  </si>
  <si>
    <r>
      <rPr>
        <sz val="9"/>
        <color theme="1"/>
        <rFont val="Arial"/>
        <family val="2"/>
        <charset val="238"/>
      </rPr>
      <t>TABL. 11 (25).</t>
    </r>
    <r>
      <rPr>
        <b/>
        <sz val="9"/>
        <color theme="1"/>
        <rFont val="Arial"/>
        <family val="2"/>
        <charset val="238"/>
      </rPr>
      <t xml:space="preserve"> ZGONY NIEMOWLĄT WEDŁUG PŁCI I WIEKU</t>
    </r>
  </si>
  <si>
    <r>
      <rPr>
        <sz val="9"/>
        <color theme="1"/>
        <rFont val="Arial"/>
        <family val="2"/>
        <charset val="238"/>
      </rPr>
      <t>TABL. 10 (24).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ZGONY WEDŁUG PŁCI I WIEKU ZMARŁYCH</t>
    </r>
  </si>
  <si>
    <r>
      <rPr>
        <sz val="9"/>
        <color theme="1"/>
        <rFont val="Arial"/>
        <family val="2"/>
        <charset val="238"/>
      </rPr>
      <t>TABL. 9 (23).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PŁODNOŚĆ KOBIET I WSPÓŁCZYNNIKI REPRODUKCJI LUDNOŚCI</t>
    </r>
  </si>
  <si>
    <r>
      <rPr>
        <sz val="9"/>
        <color theme="1"/>
        <rFont val="Arial"/>
        <family val="2"/>
        <charset val="238"/>
      </rPr>
      <t xml:space="preserve">TABL. 8 (22). </t>
    </r>
    <r>
      <rPr>
        <b/>
        <sz val="9"/>
        <color indexed="8"/>
        <rFont val="Arial"/>
        <family val="2"/>
        <charset val="238"/>
      </rPr>
      <t>URODZENIA ŻYWE WEDŁUG KOLEJNOŚCI URODZENIA DZIECKA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ORAZ WIEKU MATKI</t>
    </r>
  </si>
  <si>
    <r>
      <rPr>
        <sz val="9"/>
        <color theme="1"/>
        <rFont val="Arial"/>
        <family val="2"/>
        <charset val="238"/>
      </rPr>
      <t xml:space="preserve">TABL. 7 (21). </t>
    </r>
    <r>
      <rPr>
        <b/>
        <sz val="9"/>
        <color theme="1"/>
        <rFont val="Arial"/>
        <family val="2"/>
        <charset val="238"/>
      </rPr>
      <t>MAŁŻEŃSTWA, ROZWODY, SEPARACJE</t>
    </r>
  </si>
  <si>
    <r>
      <rPr>
        <sz val="9"/>
        <color theme="1"/>
        <rFont val="Arial"/>
        <family val="2"/>
        <charset val="238"/>
      </rPr>
      <t>TABL. 5 (19).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LUDNOŚĆ WEDŁUG PŁCI I WIEKU</t>
    </r>
  </si>
  <si>
    <r>
      <rPr>
        <sz val="9"/>
        <color theme="1"/>
        <rFont val="Arial"/>
        <family val="2"/>
        <charset val="238"/>
      </rPr>
      <t>TABL. 4 (18).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GMINY ZAMIESZKANE PRZEZ LUDNOŚĆ WIEJSKĄ</t>
    </r>
  </si>
  <si>
    <r>
      <rPr>
        <sz val="9"/>
        <color theme="1"/>
        <rFont val="Arial"/>
        <family val="2"/>
        <charset val="238"/>
      </rPr>
      <t>TABL. 3 (17).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MIASTA I LUDNOŚĆ W MIASTACH</t>
    </r>
  </si>
  <si>
    <r>
      <rPr>
        <sz val="9"/>
        <rFont val="Arial"/>
        <family val="2"/>
        <charset val="238"/>
      </rPr>
      <t>TABL. 2 (16).</t>
    </r>
    <r>
      <rPr>
        <b/>
        <sz val="9"/>
        <rFont val="Arial"/>
        <family val="2"/>
        <charset val="238"/>
      </rPr>
      <t xml:space="preserve"> LUDNOŚĆ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WIEKU PRODUKCYJNYM I NIEPRODUKCYJNYM</t>
    </r>
  </si>
  <si>
    <r>
      <rPr>
        <sz val="9"/>
        <color theme="1"/>
        <rFont val="Arial"/>
        <family val="2"/>
        <charset val="238"/>
      </rPr>
      <t xml:space="preserve">TABL. 1 (15). </t>
    </r>
    <r>
      <rPr>
        <b/>
        <sz val="9"/>
        <color indexed="8"/>
        <rFont val="Arial"/>
        <family val="2"/>
        <charset val="238"/>
      </rPr>
      <t>LUDNOŚĆ</t>
    </r>
  </si>
  <si>
    <t>dzietności ogólnej</t>
  </si>
  <si>
    <t>reprodukcji brutto</t>
  </si>
  <si>
    <t>gross reproduction</t>
  </si>
  <si>
    <t>dynamiki demograficznej</t>
  </si>
  <si>
    <t>demographic dynamics</t>
  </si>
  <si>
    <t xml:space="preserve">średnie </t>
  </si>
  <si>
    <r>
      <t xml:space="preserve">Ludność
w wieku 
65 lat i więcej w % ogółem
</t>
    </r>
    <r>
      <rPr>
        <sz val="9"/>
        <color theme="1" tint="0.499984740745262"/>
        <rFont val="Arial"/>
        <family val="2"/>
        <charset val="238"/>
      </rPr>
      <t>Population aged 65 and more in % of total</t>
    </r>
  </si>
  <si>
    <r>
      <t xml:space="preserve">Przyrost naturalny ludności 
</t>
    </r>
    <r>
      <rPr>
        <sz val="9"/>
        <color theme="1" tint="0.499984740745262"/>
        <rFont val="Arial"/>
        <family val="2"/>
        <charset val="238"/>
      </rPr>
      <t xml:space="preserve">Natural increase </t>
    </r>
  </si>
  <si>
    <r>
      <t xml:space="preserve">Ogólne saldo migracji na pobyt stały 
</t>
    </r>
    <r>
      <rPr>
        <sz val="9"/>
        <color theme="1" tint="0.499984740745262"/>
        <rFont val="Arial"/>
        <family val="2"/>
        <charset val="238"/>
      </rPr>
      <t xml:space="preserve">Total net migration </t>
    </r>
  </si>
  <si>
    <r>
      <t xml:space="preserve">na 1000 ludności
</t>
    </r>
    <r>
      <rPr>
        <sz val="9"/>
        <color rgb="FF808080"/>
        <rFont val="Arial"/>
        <family val="2"/>
        <charset val="238"/>
      </rPr>
      <t>per 1000 population</t>
    </r>
  </si>
  <si>
    <r>
      <t>Miasta</t>
    </r>
    <r>
      <rPr>
        <b/>
        <sz val="9"/>
        <color theme="0" tint="-0.499984740745262"/>
        <rFont val="Arial"/>
        <family val="2"/>
        <charset val="238"/>
      </rPr>
      <t xml:space="preserve">     </t>
    </r>
  </si>
  <si>
    <r>
      <t>aglomeracyjne</t>
    </r>
    <r>
      <rPr>
        <sz val="9"/>
        <color theme="0" tint="-0.499984740745262"/>
        <rFont val="Arial"/>
        <family val="2"/>
        <charset val="238"/>
      </rPr>
      <t xml:space="preserve"> </t>
    </r>
  </si>
  <si>
    <r>
      <t xml:space="preserve"> małej gęstości </t>
    </r>
    <r>
      <rPr>
        <sz val="9"/>
        <color theme="0" tint="-0.34998626667073579"/>
        <rFont val="Arial"/>
        <family val="2"/>
        <charset val="238"/>
      </rPr>
      <t xml:space="preserve"> </t>
    </r>
  </si>
  <si>
    <r>
      <t xml:space="preserve">Współczynnik feminizacji 
w %
</t>
    </r>
    <r>
      <rPr>
        <sz val="9"/>
        <color theme="1" tint="0.499984740745262"/>
        <rFont val="Arial"/>
        <family val="2"/>
        <charset val="238"/>
      </rPr>
      <t>Feminisation rate in %</t>
    </r>
  </si>
  <si>
    <r>
      <rPr>
        <sz val="9"/>
        <rFont val="Arial"/>
        <family val="2"/>
        <charset val="238"/>
      </rPr>
      <t>TABL. 17 (31).</t>
    </r>
    <r>
      <rPr>
        <b/>
        <sz val="9"/>
        <rFont val="Arial"/>
        <family val="2"/>
        <charset val="238"/>
      </rPr>
      <t xml:space="preserve"> NIEKTÓRE KOŚCIOŁY I INNE ZWIĄZKI WYZNANIOWE</t>
    </r>
    <r>
      <rPr>
        <b/>
        <vertAlign val="superscript"/>
        <sz val="9"/>
        <rFont val="Arial"/>
        <family val="2"/>
        <charset val="238"/>
      </rPr>
      <t>a</t>
    </r>
  </si>
  <si>
    <t>Islamskie Zgromadzenie Ahl-ul Bayt Najwyższa Rada Islamska</t>
  </si>
  <si>
    <r>
      <rPr>
        <b/>
        <sz val="9"/>
        <rFont val="Arial"/>
        <family val="2"/>
        <charset val="238"/>
      </rPr>
      <t>NIEKTÓRE KOŚCIOŁY I INNE ZWIĄZKI WYZNANIOWE</t>
    </r>
    <r>
      <rPr>
        <u/>
        <sz val="10"/>
        <color indexed="12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SELECTED CHURCHES AND OTHER RELIGIOUS ASSOCIATIONS</t>
    </r>
  </si>
  <si>
    <r>
      <rPr>
        <b/>
        <sz val="9"/>
        <rFont val="Arial"/>
        <family val="2"/>
        <charset val="238"/>
      </rPr>
      <t>LUDNOŚĆ</t>
    </r>
    <r>
      <rPr>
        <sz val="9"/>
        <color theme="0" tint="-0.499984740745262"/>
        <rFont val="Arial"/>
        <family val="2"/>
        <charset val="238"/>
      </rPr>
      <t xml:space="preserve">
POPULATION</t>
    </r>
  </si>
  <si>
    <r>
      <rPr>
        <b/>
        <sz val="9"/>
        <rFont val="Arial"/>
        <family val="2"/>
        <charset val="238"/>
      </rPr>
      <t>LUDNOŚĆ W WIEKU PRODUKCYJNYM I NIEPRODUKCYJNYM</t>
    </r>
    <r>
      <rPr>
        <sz val="9"/>
        <color theme="0" tint="-0.499984740745262"/>
        <rFont val="Arial"/>
        <family val="2"/>
        <charset val="238"/>
      </rPr>
      <t xml:space="preserve">
WORKING AND NON-WORKING AGE POPULATION</t>
    </r>
  </si>
  <si>
    <r>
      <rPr>
        <b/>
        <sz val="9"/>
        <rFont val="Arial"/>
        <family val="2"/>
        <charset val="238"/>
      </rPr>
      <t>MIASTA I LUDNOŚĆ W MIASTACH</t>
    </r>
    <r>
      <rPr>
        <sz val="9"/>
        <color theme="0" tint="-0.499984740745262"/>
        <rFont val="Arial"/>
        <family val="2"/>
        <charset val="238"/>
      </rPr>
      <t xml:space="preserve">
TOWNS AND URBAN POPULATION</t>
    </r>
  </si>
  <si>
    <r>
      <rPr>
        <b/>
        <sz val="9"/>
        <rFont val="Arial"/>
        <family val="2"/>
        <charset val="238"/>
      </rPr>
      <t>GMINY ZAMIESZKANE PRZEZ LUDNOŚĆ WIEJSKĄ</t>
    </r>
    <r>
      <rPr>
        <sz val="9"/>
        <color theme="0" tint="-0.499984740745262"/>
        <rFont val="Arial"/>
        <family val="2"/>
        <charset val="238"/>
      </rPr>
      <t xml:space="preserve">
GMINAS RURAL POPULATION</t>
    </r>
  </si>
  <si>
    <r>
      <rPr>
        <b/>
        <sz val="9"/>
        <rFont val="Arial"/>
        <family val="2"/>
        <charset val="238"/>
      </rPr>
      <t>LUDNOŚĆ WEDŁUG PŁCI I WIEKU</t>
    </r>
    <r>
      <rPr>
        <sz val="9"/>
        <color theme="0" tint="-0.499984740745262"/>
        <rFont val="Arial"/>
        <family val="2"/>
        <charset val="238"/>
      </rPr>
      <t xml:space="preserve">
POPULATION BY SEX AND AGE</t>
    </r>
  </si>
  <si>
    <r>
      <rPr>
        <b/>
        <sz val="9"/>
        <rFont val="Arial"/>
        <family val="2"/>
        <charset val="238"/>
      </rPr>
      <t>RUCH NATURALNY LUDNOŚCI</t>
    </r>
    <r>
      <rPr>
        <sz val="9"/>
        <color theme="0" tint="-0.499984740745262"/>
        <rFont val="Arial"/>
        <family val="2"/>
        <charset val="238"/>
      </rPr>
      <t xml:space="preserve">
VITAL STATISTICS OF POPULATION</t>
    </r>
  </si>
  <si>
    <r>
      <rPr>
        <b/>
        <sz val="9"/>
        <rFont val="Arial"/>
        <family val="2"/>
        <charset val="238"/>
      </rPr>
      <t>MAŁŻEŃSTWA, ROZWODY, SEPARACJE</t>
    </r>
    <r>
      <rPr>
        <sz val="9"/>
        <color theme="0" tint="-0.499984740745262"/>
        <rFont val="Arial"/>
        <family val="2"/>
        <charset val="238"/>
      </rPr>
      <t xml:space="preserve">
MARRIAGES, DIVORCES, SEPARATIONS</t>
    </r>
  </si>
  <si>
    <r>
      <rPr>
        <b/>
        <sz val="9"/>
        <rFont val="Arial"/>
        <family val="2"/>
        <charset val="238"/>
      </rPr>
      <t>URODZENIA ŻYWE WEDŁUG KOLEJNOŚCI URODZENIA DZIECKA ORAZ WIEKU MATKI</t>
    </r>
    <r>
      <rPr>
        <sz val="9"/>
        <color theme="0" tint="-0.499984740745262"/>
        <rFont val="Arial"/>
        <family val="2"/>
        <charset val="238"/>
      </rPr>
      <t xml:space="preserve">
LIVE BIRTHS BY BIRTH ORDER AND AGE OF MOTHER</t>
    </r>
  </si>
  <si>
    <r>
      <rPr>
        <b/>
        <sz val="9"/>
        <rFont val="Arial"/>
        <family val="2"/>
        <charset val="238"/>
      </rPr>
      <t>PŁODNOŚĆ KOBIET I WSPÓŁCZYNNIKI REPRODUKCJI LUDNOŚCI</t>
    </r>
    <r>
      <rPr>
        <sz val="9"/>
        <color theme="0" tint="-0.499984740745262"/>
        <rFont val="Arial"/>
        <family val="2"/>
        <charset val="238"/>
      </rPr>
      <t xml:space="preserve">
FEMALE FERTILITY AND REPRODUCTION RATES OF POPULATION</t>
    </r>
  </si>
  <si>
    <r>
      <rPr>
        <b/>
        <sz val="9"/>
        <rFont val="Arial"/>
        <family val="2"/>
        <charset val="238"/>
      </rPr>
      <t>ZGONY WEDŁUG PŁCI I WIEKU ZMARŁYCH</t>
    </r>
    <r>
      <rPr>
        <sz val="9"/>
        <color theme="0" tint="-0.499984740745262"/>
        <rFont val="Arial"/>
        <family val="2"/>
        <charset val="238"/>
      </rPr>
      <t xml:space="preserve">
DEATHS BY SEX AND AGE OF DECEASED</t>
    </r>
  </si>
  <si>
    <r>
      <rPr>
        <b/>
        <sz val="9"/>
        <rFont val="Arial"/>
        <family val="2"/>
        <charset val="238"/>
      </rPr>
      <t>ZGONY NIEMOWLĄT WEDŁUG PŁCI I WIEKU</t>
    </r>
    <r>
      <rPr>
        <sz val="9"/>
        <color theme="0" tint="-0.499984740745262"/>
        <rFont val="Arial"/>
        <family val="2"/>
        <charset val="238"/>
      </rPr>
      <t xml:space="preserve">
INFANT DEATHS BY SEX AND AGE</t>
    </r>
  </si>
  <si>
    <r>
      <rPr>
        <b/>
        <sz val="9"/>
        <rFont val="Arial"/>
        <family val="2"/>
        <charset val="238"/>
      </rPr>
      <t>PROGNOZA LUDNOŚCI</t>
    </r>
    <r>
      <rPr>
        <sz val="9"/>
        <color theme="0" tint="-0.499984740745262"/>
        <rFont val="Arial"/>
        <family val="2"/>
        <charset val="238"/>
      </rPr>
      <t xml:space="preserve">
POPULATION PROJECTION</t>
    </r>
  </si>
  <si>
    <r>
      <rPr>
        <b/>
        <sz val="9"/>
        <rFont val="Arial"/>
        <family val="2"/>
        <charset val="238"/>
      </rPr>
      <t>MIGRACJE WEWNĘTRZNE I ZAGRANICZNE LUDNOŚCI NA POBYT STAŁY</t>
    </r>
    <r>
      <rPr>
        <sz val="9"/>
        <color theme="0" tint="-0.499984740745262"/>
        <rFont val="Arial"/>
        <family val="2"/>
        <charset val="238"/>
      </rPr>
      <t xml:space="preserve">
INTERNAL AND INTERNATIONAL MIGRATION OF POPULATION FOR PERMANENT RESIDENCE</t>
    </r>
  </si>
  <si>
    <r>
      <rPr>
        <b/>
        <sz val="9"/>
        <rFont val="Arial"/>
        <family val="2"/>
        <charset val="238"/>
      </rPr>
      <t>MIGRACJE ZAGRANICZNE LUDNOŚCI NA POBYT STAŁY WEDŁUG PŁCI I WIEKU MIGRANTÓW</t>
    </r>
    <r>
      <rPr>
        <sz val="9"/>
        <color theme="0" tint="-0.499984740745262"/>
        <rFont val="Arial"/>
        <family val="2"/>
        <charset val="238"/>
      </rPr>
      <t xml:space="preserve">
INTERNATIONAL MIGRATION OF POPULATION FOR PERMANENT RESIDENCE BY SEX AND AGE OF MIGRANTS</t>
    </r>
  </si>
  <si>
    <r>
      <rPr>
        <b/>
        <sz val="9"/>
        <rFont val="Arial"/>
        <family val="2"/>
        <charset val="238"/>
      </rPr>
      <t>REZYDENCI</t>
    </r>
    <r>
      <rPr>
        <sz val="9"/>
        <color theme="0" tint="-0.499984740745262"/>
        <rFont val="Arial"/>
        <family val="2"/>
        <charset val="238"/>
      </rPr>
      <t xml:space="preserve">
RESIDENT POPULATION</t>
    </r>
  </si>
  <si>
    <r>
      <rPr>
        <sz val="9"/>
        <rFont val="Arial"/>
        <family val="2"/>
        <charset val="238"/>
      </rPr>
      <t>TABL. 13 (27).</t>
    </r>
    <r>
      <rPr>
        <b/>
        <sz val="9"/>
        <rFont val="Arial"/>
        <family val="2"/>
        <charset val="238"/>
      </rPr>
      <t xml:space="preserve">  WYBRANE WSKAŹNIKI DEMOGRAFICZNE WEDŁUG DELIMITACJI OBSZARÓW WIEJSKICH (DOW) 
                            W 2024 R.</t>
    </r>
  </si>
  <si>
    <t>DEMOGRAPHIC INDICATORS BY DELIMITATION OF RURAL AREAS (DOW) IN 2024</t>
  </si>
  <si>
    <r>
      <rPr>
        <b/>
        <sz val="9"/>
        <rFont val="Arial"/>
        <family val="2"/>
        <charset val="238"/>
      </rPr>
      <t>WYBRANE WSKAŹNIKI DEMOGRAFICZNE WEDŁUG DELIMITACJI OBSZARÓW WIEJSKICH (DOW) W 2024 R.</t>
    </r>
    <r>
      <rPr>
        <sz val="9"/>
        <color theme="0" tint="-0.499984740745262"/>
        <rFont val="Arial"/>
        <family val="2"/>
        <charset val="238"/>
      </rPr>
      <t xml:space="preserve">
DEMOGRAPHIC INDICATORS BY DELIMITATION OF RURAL AREAS (DOW) IN 2024</t>
    </r>
  </si>
  <si>
    <t>TABL. 6 (20). RUCH NATURALNY LUDNOŚCI</t>
  </si>
  <si>
    <r>
      <t>Polski Autokefaliczny Kościół Prawosławny</t>
    </r>
    <r>
      <rPr>
        <vertAlign val="superscript"/>
        <sz val="9"/>
        <rFont val="Arial"/>
        <family val="2"/>
        <charset val="238"/>
      </rPr>
      <t>de</t>
    </r>
  </si>
  <si>
    <r>
      <t>2</t>
    </r>
    <r>
      <rPr>
        <vertAlign val="superscript"/>
        <sz val="9"/>
        <rFont val="Arial"/>
        <family val="2"/>
        <charset val="238"/>
      </rPr>
      <t>f</t>
    </r>
  </si>
  <si>
    <r>
      <t>2</t>
    </r>
    <r>
      <rPr>
        <vertAlign val="superscript"/>
        <sz val="9"/>
        <rFont val="Arial\"/>
        <charset val="238"/>
      </rPr>
      <t>f</t>
    </r>
  </si>
  <si>
    <r>
      <t>3</t>
    </r>
    <r>
      <rPr>
        <vertAlign val="superscript"/>
        <sz val="9"/>
        <rFont val="Arial"/>
        <family val="2"/>
        <charset val="238"/>
      </rPr>
      <t>g</t>
    </r>
  </si>
  <si>
    <r>
      <t>13</t>
    </r>
    <r>
      <rPr>
        <vertAlign val="superscript"/>
        <sz val="9"/>
        <rFont val="Arial\"/>
        <charset val="238"/>
      </rPr>
      <t>g</t>
    </r>
  </si>
  <si>
    <r>
      <t>1</t>
    </r>
    <r>
      <rPr>
        <vertAlign val="superscript"/>
        <sz val="9"/>
        <rFont val="Arial"/>
        <family val="2"/>
        <charset val="238"/>
      </rPr>
      <t>g</t>
    </r>
  </si>
  <si>
    <r>
      <t>11</t>
    </r>
    <r>
      <rPr>
        <vertAlign val="superscript"/>
        <sz val="9"/>
        <rFont val="Arial\"/>
        <charset val="238"/>
      </rPr>
      <t>g</t>
    </r>
  </si>
  <si>
    <t>Liga Muzułmańska w RP</t>
  </si>
  <si>
    <t>Odrodzony Kościół Starokatolicki</t>
  </si>
  <si>
    <t>a Znaczące w województwie; uszeregowane malejąco według liczby wiernych, wyznawców.  b Obejmują m.in.: parafie, zbory, gminy wyznaniowe, ośrodki. c Dane dotyczą diecezji: bydgoskiej, toruńskiej, włocławskiej; wierni - ochrzczeni. d Kościół stowarzyszony w Polskiej Radzie Ekumenicznej.  e Dane dotyczą diecezji łódzko-poznańskiej. f Dane dotyczą 2016 r. g Dane dotyczą 2014 r.  h Faktycznych członków Ligi 25.</t>
  </si>
  <si>
    <t>a Important in the voivodeship; listed by the decreasing number of faithful and adherents.  b Including, among others, parishes, congregations, religious communities, centres.  c Data concern diocese: bydgoskiej, toruńskiej, włocławskiej; adherents - baptised person.  d Church associated in the Polish Ecumenical Council.  e Data concern łódzko-poznańskiej diocese.  f Data concern 2016.  g Data concern 2014.  h Actual members of the League: 25.</t>
  </si>
  <si>
    <r>
      <t>250</t>
    </r>
    <r>
      <rPr>
        <vertAlign val="superscript"/>
        <sz val="9"/>
        <rFont val="Arial\"/>
        <charset val="238"/>
      </rPr>
      <t>h</t>
    </r>
  </si>
  <si>
    <t>Grand total</t>
  </si>
  <si>
    <t>a W przypadku zgonów niemowląt na 1000 urodzeń żywych.</t>
  </si>
  <si>
    <t>a In the case of infant deaths, per 1000 live births.</t>
  </si>
  <si>
    <t>‒</t>
  </si>
  <si>
    <r>
      <t xml:space="preserve">w tym 0   </t>
    </r>
    <r>
      <rPr>
        <sz val="9"/>
        <color rgb="FF808080"/>
        <rFont val="Arial"/>
        <family val="2"/>
        <charset val="238"/>
      </rPr>
      <t xml:space="preserve">of which </t>
    </r>
  </si>
  <si>
    <r>
      <t xml:space="preserve">28–29 dni   </t>
    </r>
    <r>
      <rPr>
        <sz val="9"/>
        <color rgb="FF808080"/>
        <rFont val="Arial"/>
        <family val="2"/>
        <charset val="238"/>
      </rPr>
      <t xml:space="preserve">days  </t>
    </r>
  </si>
  <si>
    <r>
      <t xml:space="preserve">1 miesiąc   </t>
    </r>
    <r>
      <rPr>
        <sz val="9"/>
        <color rgb="FF808080"/>
        <rFont val="Arial"/>
        <family val="2"/>
        <charset val="238"/>
      </rPr>
      <t xml:space="preserve">month  </t>
    </r>
  </si>
  <si>
    <r>
      <t xml:space="preserve">11 miesięcy  </t>
    </r>
    <r>
      <rPr>
        <sz val="9"/>
        <color rgb="FF4D4D4D"/>
        <rFont val="Arial"/>
        <family val="2"/>
        <charset val="238"/>
      </rPr>
      <t xml:space="preserve"> </t>
    </r>
    <r>
      <rPr>
        <sz val="9"/>
        <color rgb="FF808080"/>
        <rFont val="Arial"/>
        <family val="2"/>
        <charset val="238"/>
      </rPr>
      <t xml:space="preserve">months </t>
    </r>
    <r>
      <rPr>
        <sz val="9"/>
        <color theme="1"/>
        <rFont val="Arial"/>
        <family val="2"/>
        <charset val="238"/>
      </rPr>
      <t xml:space="preserve"> </t>
    </r>
  </si>
  <si>
    <r>
      <t xml:space="preserve">0–27 dni   </t>
    </r>
    <r>
      <rPr>
        <sz val="9"/>
        <color rgb="FF808080"/>
        <rFont val="Arial"/>
        <family val="2"/>
        <charset val="238"/>
      </rPr>
      <t xml:space="preserve">days </t>
    </r>
    <r>
      <rPr>
        <sz val="9"/>
        <color rgb="FF000000"/>
        <rFont val="Arial"/>
        <family val="2"/>
        <charset val="238"/>
      </rPr>
      <t xml:space="preserve"> </t>
    </r>
  </si>
  <si>
    <t>total fertility</t>
  </si>
  <si>
    <r>
      <rPr>
        <b/>
        <sz val="9"/>
        <color rgb="FF808080"/>
        <rFont val="Arial"/>
        <family val="2"/>
        <charset val="238"/>
      </rPr>
      <t xml:space="preserve">T O T A L </t>
    </r>
    <r>
      <rPr>
        <sz val="9"/>
        <color rgb="FF4D4D4D"/>
        <rFont val="Arial"/>
        <family val="2"/>
        <charset val="238"/>
      </rPr>
      <t xml:space="preserve">                     </t>
    </r>
    <r>
      <rPr>
        <sz val="9"/>
        <color theme="1"/>
        <rFont val="Arial"/>
        <family val="2"/>
        <charset val="238"/>
      </rPr>
      <t>2020</t>
    </r>
  </si>
  <si>
    <r>
      <t xml:space="preserve">NA 1000 LUDNOŚCI    </t>
    </r>
    <r>
      <rPr>
        <sz val="9"/>
        <color rgb="FF808080"/>
        <rFont val="Arial"/>
        <family val="2"/>
        <charset val="238"/>
      </rPr>
      <t>PER 1000 POPULATION</t>
    </r>
  </si>
  <si>
    <t xml:space="preserve">O G Ó Ł E 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</si>
</sst>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[$-415]General"/>
  </numFmts>
  <fonts count="9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zcionka tekstu podstawowego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rgb="FFFF0000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7"/>
      <color theme="1"/>
      <name val="Arial"/>
      <family val="2"/>
      <charset val="238"/>
    </font>
    <font>
      <sz val="7"/>
      <color theme="0" tint="-0.499984740745262"/>
      <name val="Arial"/>
      <family val="2"/>
      <charset val="238"/>
    </font>
    <font>
      <sz val="7"/>
      <color theme="1"/>
      <name val="Czcionka tekstu podstawowego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theme="0" tint="-0.499984740745262"/>
      <name val="Arial"/>
      <family val="2"/>
      <charset val="238"/>
    </font>
    <font>
      <b/>
      <sz val="16"/>
      <color rgb="FF00B050"/>
      <name val="Czcionka tekstu podstawowego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b/>
      <sz val="7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9"/>
      <color theme="1"/>
      <name val="Czcionka tekstu podstawowego"/>
      <charset val="238"/>
    </font>
    <font>
      <sz val="9"/>
      <color theme="1"/>
      <name val="Czcionka tekstu podstawowego"/>
      <charset val="238"/>
    </font>
    <font>
      <sz val="7"/>
      <name val="Arial"/>
      <family val="2"/>
      <charset val="238"/>
    </font>
    <font>
      <b/>
      <sz val="9"/>
      <name val="Czcionka tekstu podstawowego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8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vertAlign val="superscript"/>
      <sz val="9"/>
      <name val="Arial"/>
      <family val="2"/>
      <charset val="238"/>
    </font>
    <font>
      <strike/>
      <sz val="9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strike/>
      <sz val="9"/>
      <name val="Arial"/>
      <family val="2"/>
      <charset val="238"/>
    </font>
    <font>
      <strike/>
      <sz val="8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4D4D4D"/>
      <name val="Arial"/>
      <family val="2"/>
      <charset val="238"/>
    </font>
    <font>
      <strike/>
      <sz val="9"/>
      <name val="Arial\"/>
      <charset val="238"/>
    </font>
    <font>
      <sz val="11"/>
      <name val="Arial\"/>
      <charset val="238"/>
    </font>
    <font>
      <sz val="9"/>
      <name val="Arial\"/>
      <charset val="238"/>
    </font>
    <font>
      <sz val="9"/>
      <color rgb="FF808080"/>
      <name val="Arial\"/>
      <charset val="238"/>
    </font>
    <font>
      <b/>
      <strike/>
      <sz val="9"/>
      <name val="Arial\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sz val="10"/>
      <name val="Arial CE"/>
      <charset val="238"/>
    </font>
    <font>
      <sz val="8"/>
      <color rgb="FF595959"/>
      <name val="Arial"/>
      <family val="2"/>
      <charset val="238"/>
    </font>
    <font>
      <sz val="11"/>
      <color theme="1"/>
      <name val="Fira Sans"/>
      <family val="2"/>
      <charset val="238"/>
    </font>
    <font>
      <sz val="7"/>
      <name val="Czcionka tekstu podstawowego"/>
      <family val="2"/>
      <charset val="238"/>
    </font>
    <font>
      <sz val="8"/>
      <color theme="1" tint="0.499984740745262"/>
      <name val="Arial"/>
      <family val="2"/>
      <charset val="238"/>
    </font>
    <font>
      <sz val="10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FFFFFF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color indexed="12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rgb="FFFF0000"/>
      <name val="Arial\"/>
      <charset val="238"/>
    </font>
    <font>
      <strike/>
      <sz val="9"/>
      <color rgb="FFFF0000"/>
      <name val="Arial\"/>
      <charset val="238"/>
    </font>
    <font>
      <sz val="9"/>
      <color theme="1" tint="0.499984740745262"/>
      <name val="Arial\"/>
      <charset val="238"/>
    </font>
    <font>
      <b/>
      <strike/>
      <sz val="9"/>
      <color rgb="FFFF0000"/>
      <name val="Arial\"/>
      <charset val="238"/>
    </font>
    <font>
      <sz val="11"/>
      <color rgb="FF000000"/>
      <name val="Calibri"/>
      <family val="2"/>
      <scheme val="minor"/>
    </font>
    <font>
      <sz val="9"/>
      <color theme="0" tint="-0.34998626667073579"/>
      <name val="Arial"/>
      <family val="2"/>
      <charset val="238"/>
    </font>
    <font>
      <vertAlign val="superscript"/>
      <sz val="9"/>
      <name val="Arial\"/>
      <charset val="238"/>
    </font>
    <font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  <charset val="238"/>
    </font>
    <font>
      <b/>
      <sz val="9"/>
      <color theme="0"/>
      <name val="Arial"/>
      <family val="2"/>
      <charset val="238"/>
    </font>
    <font>
      <sz val="9"/>
      <name val="Arial"/>
      <family val="2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16">
    <xf numFmtId="0" fontId="0" fillId="0" borderId="0"/>
    <xf numFmtId="0" fontId="35" fillId="2" borderId="16">
      <alignment horizontal="left" vertical="center" wrapText="1"/>
    </xf>
    <xf numFmtId="0" fontId="35" fillId="2" borderId="16">
      <alignment horizontal="left" vertical="center" wrapText="1"/>
    </xf>
    <xf numFmtId="0" fontId="36" fillId="0" borderId="0"/>
    <xf numFmtId="166" fontId="65" fillId="0" borderId="0"/>
    <xf numFmtId="0" fontId="66" fillId="0" borderId="0"/>
    <xf numFmtId="0" fontId="65" fillId="0" borderId="0"/>
    <xf numFmtId="0" fontId="66" fillId="0" borderId="0">
      <alignment horizontal="left"/>
    </xf>
    <xf numFmtId="166" fontId="35" fillId="0" borderId="0"/>
    <xf numFmtId="0" fontId="73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66" fillId="0" borderId="0"/>
    <xf numFmtId="0" fontId="1" fillId="0" borderId="0"/>
    <xf numFmtId="0" fontId="71" fillId="0" borderId="0"/>
    <xf numFmtId="0" fontId="87" fillId="0" borderId="0"/>
  </cellStyleXfs>
  <cellXfs count="452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 indent="1"/>
    </xf>
    <xf numFmtId="0" fontId="4" fillId="0" borderId="0" xfId="0" applyFont="1" applyFill="1"/>
    <xf numFmtId="0" fontId="0" fillId="0" borderId="0" xfId="0" applyFill="1"/>
    <xf numFmtId="0" fontId="25" fillId="0" borderId="0" xfId="0" applyFont="1" applyFill="1"/>
    <xf numFmtId="0" fontId="3" fillId="0" borderId="0" xfId="0" applyFont="1" applyFill="1"/>
    <xf numFmtId="0" fontId="26" fillId="0" borderId="0" xfId="0" applyFont="1" applyFill="1"/>
    <xf numFmtId="0" fontId="4" fillId="0" borderId="0" xfId="0" applyFont="1" applyFill="1" applyAlignment="1">
      <alignment horizontal="right" wrapText="1" indent="1"/>
    </xf>
    <xf numFmtId="0" fontId="14" fillId="0" borderId="0" xfId="0" applyFont="1" applyFill="1" applyAlignment="1">
      <alignment wrapText="1"/>
    </xf>
    <xf numFmtId="0" fontId="24" fillId="0" borderId="0" xfId="0" applyFont="1" applyFill="1"/>
    <xf numFmtId="0" fontId="0" fillId="0" borderId="0" xfId="0" applyFont="1" applyFill="1"/>
    <xf numFmtId="0" fontId="32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wrapText="1" indent="2"/>
    </xf>
    <xf numFmtId="0" fontId="27" fillId="0" borderId="0" xfId="0" applyFont="1" applyFill="1" applyAlignment="1">
      <alignment horizontal="left" wrapText="1" indent="2"/>
    </xf>
    <xf numFmtId="0" fontId="27" fillId="0" borderId="0" xfId="0" applyFont="1" applyFill="1" applyAlignment="1">
      <alignment wrapText="1"/>
    </xf>
    <xf numFmtId="164" fontId="26" fillId="0" borderId="0" xfId="0" applyNumberFormat="1" applyFont="1" applyFill="1" applyBorder="1" applyAlignment="1">
      <alignment horizontal="right" wrapText="1" indent="1"/>
    </xf>
    <xf numFmtId="0" fontId="39" fillId="0" borderId="0" xfId="0" applyFont="1" applyFill="1" applyAlignment="1">
      <alignment horizontal="left" indent="1"/>
    </xf>
    <xf numFmtId="0" fontId="28" fillId="0" borderId="0" xfId="0" applyFont="1" applyFill="1"/>
    <xf numFmtId="0" fontId="29" fillId="0" borderId="0" xfId="0" applyFont="1" applyFill="1" applyAlignment="1">
      <alignment horizontal="left" indent="1"/>
    </xf>
    <xf numFmtId="0" fontId="30" fillId="0" borderId="0" xfId="0" applyFont="1" applyFill="1" applyAlignment="1">
      <alignment horizontal="left" indent="1"/>
    </xf>
    <xf numFmtId="0" fontId="34" fillId="0" borderId="0" xfId="0" applyFont="1" applyFill="1" applyAlignment="1"/>
    <xf numFmtId="0" fontId="39" fillId="0" borderId="0" xfId="0" applyFont="1" applyFill="1" applyAlignment="1">
      <alignment horizontal="left" indent="4"/>
    </xf>
    <xf numFmtId="0" fontId="6" fillId="0" borderId="0" xfId="0" applyFont="1" applyFill="1"/>
    <xf numFmtId="0" fontId="10" fillId="0" borderId="0" xfId="0" applyFont="1" applyFill="1"/>
    <xf numFmtId="0" fontId="4" fillId="0" borderId="0" xfId="0" applyFont="1" applyFill="1" applyAlignment="1"/>
    <xf numFmtId="0" fontId="4" fillId="0" borderId="3" xfId="0" applyFont="1" applyFill="1" applyBorder="1" applyAlignment="1">
      <alignment horizontal="right" wrapText="1" indent="1"/>
    </xf>
    <xf numFmtId="0" fontId="19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 indent="1"/>
    </xf>
    <xf numFmtId="0" fontId="10" fillId="0" borderId="0" xfId="0" applyFont="1" applyFill="1" applyAlignment="1">
      <alignment horizontal="left" wrapText="1" indent="1"/>
    </xf>
    <xf numFmtId="1" fontId="47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indent="4"/>
    </xf>
    <xf numFmtId="0" fontId="10" fillId="0" borderId="0" xfId="0" applyFont="1" applyFill="1" applyAlignment="1">
      <alignment horizontal="left" wrapText="1" indent="4"/>
    </xf>
    <xf numFmtId="1" fontId="46" fillId="0" borderId="0" xfId="0" applyNumberFormat="1" applyFont="1" applyFill="1" applyBorder="1" applyAlignment="1">
      <alignment horizontal="right" vertical="center" wrapText="1"/>
    </xf>
    <xf numFmtId="1" fontId="4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 applyAlignment="1">
      <alignment horizontal="left"/>
    </xf>
    <xf numFmtId="0" fontId="14" fillId="0" borderId="0" xfId="0" applyFont="1" applyFill="1"/>
    <xf numFmtId="0" fontId="19" fillId="0" borderId="0" xfId="0" applyFont="1" applyFill="1" applyAlignment="1">
      <alignment horizontal="left" indent="6"/>
    </xf>
    <xf numFmtId="0" fontId="10" fillId="0" borderId="0" xfId="0" applyFont="1" applyFill="1" applyAlignment="1">
      <alignment horizontal="left" indent="6"/>
    </xf>
    <xf numFmtId="0" fontId="16" fillId="0" borderId="0" xfId="0" applyFont="1" applyFill="1" applyAlignment="1">
      <alignment horizontal="left" indent="1"/>
    </xf>
    <xf numFmtId="0" fontId="45" fillId="0" borderId="8" xfId="0" applyFont="1" applyFill="1" applyBorder="1" applyAlignment="1">
      <alignment horizontal="left" indent="5"/>
    </xf>
    <xf numFmtId="0" fontId="4" fillId="0" borderId="8" xfId="0" applyFont="1" applyFill="1" applyBorder="1"/>
    <xf numFmtId="0" fontId="9" fillId="0" borderId="0" xfId="0" applyFont="1" applyFill="1"/>
    <xf numFmtId="0" fontId="0" fillId="0" borderId="0" xfId="0" applyFill="1" applyAlignment="1"/>
    <xf numFmtId="0" fontId="19" fillId="0" borderId="3" xfId="0" applyFont="1" applyFill="1" applyBorder="1" applyAlignment="1">
      <alignment horizontal="right" wrapText="1" indent="1"/>
    </xf>
    <xf numFmtId="0" fontId="7" fillId="0" borderId="0" xfId="0" applyFont="1" applyFill="1" applyAlignment="1">
      <alignment wrapText="1"/>
    </xf>
    <xf numFmtId="0" fontId="4" fillId="0" borderId="4" xfId="0" applyFont="1" applyFill="1" applyBorder="1" applyAlignment="1">
      <alignment horizontal="right" wrapText="1" indent="1"/>
    </xf>
    <xf numFmtId="164" fontId="4" fillId="0" borderId="0" xfId="0" applyNumberFormat="1" applyFont="1" applyFill="1" applyAlignment="1">
      <alignment horizontal="right" wrapText="1" indent="1"/>
    </xf>
    <xf numFmtId="164" fontId="0" fillId="0" borderId="0" xfId="0" applyNumberFormat="1" applyFill="1"/>
    <xf numFmtId="0" fontId="4" fillId="0" borderId="0" xfId="0" applyFont="1" applyFill="1" applyAlignment="1">
      <alignment horizontal="left" wrapText="1" indent="2"/>
    </xf>
    <xf numFmtId="0" fontId="17" fillId="0" borderId="0" xfId="0" applyFont="1" applyFill="1" applyAlignment="1">
      <alignment horizontal="left" vertical="top" indent="1"/>
    </xf>
    <xf numFmtId="0" fontId="5" fillId="0" borderId="0" xfId="0" applyFont="1" applyFill="1"/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 indent="1"/>
    </xf>
    <xf numFmtId="0" fontId="3" fillId="0" borderId="0" xfId="0" applyFont="1" applyFill="1" applyBorder="1" applyAlignment="1">
      <alignment horizontal="right" wrapText="1" indent="1"/>
    </xf>
    <xf numFmtId="0" fontId="10" fillId="0" borderId="0" xfId="0" applyFont="1" applyFill="1" applyAlignment="1">
      <alignment vertical="top" wrapText="1"/>
    </xf>
    <xf numFmtId="0" fontId="4" fillId="0" borderId="0" xfId="0" applyFont="1" applyFill="1" applyBorder="1"/>
    <xf numFmtId="0" fontId="0" fillId="0" borderId="0" xfId="0" applyFill="1" applyBorder="1"/>
    <xf numFmtId="0" fontId="33" fillId="0" borderId="0" xfId="0" applyFont="1" applyFill="1"/>
    <xf numFmtId="0" fontId="0" fillId="0" borderId="0" xfId="0" applyFill="1" applyAlignment="1">
      <alignment horizontal="center" vertical="center"/>
    </xf>
    <xf numFmtId="2" fontId="0" fillId="0" borderId="0" xfId="0" applyNumberFormat="1" applyFill="1"/>
    <xf numFmtId="0" fontId="37" fillId="0" borderId="0" xfId="0" applyFont="1" applyFill="1"/>
    <xf numFmtId="0" fontId="38" fillId="0" borderId="0" xfId="0" applyFont="1" applyFill="1"/>
    <xf numFmtId="2" fontId="0" fillId="0" borderId="0" xfId="0" applyNumberFormat="1" applyFont="1" applyFill="1"/>
    <xf numFmtId="0" fontId="33" fillId="0" borderId="0" xfId="0" applyFont="1" applyFill="1" applyBorder="1"/>
    <xf numFmtId="0" fontId="16" fillId="0" borderId="0" xfId="0" applyFont="1" applyFill="1"/>
    <xf numFmtId="0" fontId="3" fillId="0" borderId="0" xfId="0" applyFont="1" applyFill="1" applyAlignment="1">
      <alignment horizontal="left"/>
    </xf>
    <xf numFmtId="0" fontId="33" fillId="0" borderId="0" xfId="0" applyFont="1" applyFill="1" applyBorder="1" applyAlignment="1">
      <alignment horizontal="left" vertical="top" indent="5"/>
    </xf>
    <xf numFmtId="0" fontId="33" fillId="0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indent="5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 indent="5"/>
    </xf>
    <xf numFmtId="0" fontId="10" fillId="0" borderId="8" xfId="0" applyFont="1" applyFill="1" applyBorder="1" applyAlignment="1"/>
    <xf numFmtId="0" fontId="0" fillId="0" borderId="0" xfId="0" applyFill="1" applyAlignment="1">
      <alignment horizontal="left" vertical="top" indent="5"/>
    </xf>
    <xf numFmtId="0" fontId="0" fillId="0" borderId="0" xfId="0" applyFill="1" applyAlignment="1">
      <alignment vertical="center" wrapText="1"/>
    </xf>
    <xf numFmtId="0" fontId="23" fillId="0" borderId="0" xfId="0" applyFont="1" applyFill="1"/>
    <xf numFmtId="0" fontId="31" fillId="0" borderId="0" xfId="0" applyFont="1" applyFill="1"/>
    <xf numFmtId="0" fontId="40" fillId="0" borderId="0" xfId="0" applyFont="1" applyFill="1"/>
    <xf numFmtId="0" fontId="19" fillId="0" borderId="0" xfId="0" applyFont="1" applyFill="1" applyAlignment="1">
      <alignment wrapText="1"/>
    </xf>
    <xf numFmtId="0" fontId="32" fillId="0" borderId="0" xfId="0" applyFont="1" applyFill="1" applyAlignment="1">
      <alignment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indent="6"/>
    </xf>
    <xf numFmtId="0" fontId="10" fillId="0" borderId="0" xfId="0" applyFont="1" applyFill="1" applyAlignment="1">
      <alignment horizontal="left" wrapText="1" indent="2"/>
    </xf>
    <xf numFmtId="0" fontId="19" fillId="0" borderId="0" xfId="0" applyFont="1" applyFill="1" applyAlignment="1">
      <alignment horizontal="left" wrapText="1" indent="1"/>
    </xf>
    <xf numFmtId="0" fontId="14" fillId="0" borderId="0" xfId="0" applyFont="1" applyFill="1" applyAlignment="1">
      <alignment horizontal="left" wrapText="1"/>
    </xf>
    <xf numFmtId="0" fontId="17" fillId="0" borderId="0" xfId="0" applyFont="1" applyFill="1"/>
    <xf numFmtId="0" fontId="44" fillId="0" borderId="0" xfId="0" applyFont="1" applyFill="1" applyAlignment="1"/>
    <xf numFmtId="0" fontId="17" fillId="0" borderId="0" xfId="0" applyFont="1" applyFill="1" applyAlignment="1">
      <alignment vertical="top"/>
    </xf>
    <xf numFmtId="0" fontId="44" fillId="0" borderId="0" xfId="0" applyFont="1" applyFill="1"/>
    <xf numFmtId="0" fontId="4" fillId="0" borderId="0" xfId="0" applyFont="1" applyFill="1" applyAlignment="1">
      <alignment horizontal="left" wrapText="1" indent="3"/>
    </xf>
    <xf numFmtId="0" fontId="19" fillId="0" borderId="0" xfId="0" applyFont="1" applyFill="1" applyAlignment="1">
      <alignment horizontal="left" wrapText="1" indent="3"/>
    </xf>
    <xf numFmtId="0" fontId="3" fillId="0" borderId="0" xfId="0" applyFont="1" applyFill="1" applyAlignment="1">
      <alignment horizontal="left" wrapText="1" indent="3"/>
    </xf>
    <xf numFmtId="0" fontId="54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56" fillId="0" borderId="13" xfId="0" applyFont="1" applyFill="1" applyBorder="1" applyAlignment="1">
      <alignment vertical="center" wrapText="1"/>
    </xf>
    <xf numFmtId="0" fontId="57" fillId="0" borderId="13" xfId="0" applyFont="1" applyFill="1" applyBorder="1" applyAlignment="1">
      <alignment vertical="center" wrapText="1"/>
    </xf>
    <xf numFmtId="0" fontId="54" fillId="0" borderId="13" xfId="0" applyFont="1" applyFill="1" applyBorder="1" applyAlignment="1">
      <alignment vertical="center" wrapText="1"/>
    </xf>
    <xf numFmtId="0" fontId="54" fillId="0" borderId="13" xfId="0" applyFont="1" applyFill="1" applyBorder="1" applyAlignment="1">
      <alignment horizontal="left" vertical="center" wrapText="1" indent="1"/>
    </xf>
    <xf numFmtId="0" fontId="54" fillId="0" borderId="13" xfId="0" applyFont="1" applyFill="1" applyBorder="1" applyAlignment="1">
      <alignment horizontal="left" vertical="center" wrapText="1" indent="2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right" wrapText="1" indent="1"/>
    </xf>
    <xf numFmtId="0" fontId="59" fillId="0" borderId="0" xfId="0" applyFont="1" applyFill="1"/>
    <xf numFmtId="0" fontId="54" fillId="0" borderId="13" xfId="0" applyFont="1" applyFill="1" applyBorder="1" applyAlignment="1">
      <alignment wrapText="1"/>
    </xf>
    <xf numFmtId="0" fontId="26" fillId="0" borderId="0" xfId="0" applyFont="1" applyFill="1" applyAlignment="1"/>
    <xf numFmtId="0" fontId="4" fillId="0" borderId="0" xfId="0" applyFont="1" applyFill="1" applyAlignment="1">
      <alignment horizontal="left" indent="2"/>
    </xf>
    <xf numFmtId="0" fontId="63" fillId="0" borderId="0" xfId="0" applyFont="1"/>
    <xf numFmtId="0" fontId="64" fillId="0" borderId="0" xfId="0" applyFont="1"/>
    <xf numFmtId="0" fontId="68" fillId="0" borderId="0" xfId="0" applyFont="1"/>
    <xf numFmtId="0" fontId="4" fillId="0" borderId="1" xfId="0" applyFont="1" applyFill="1" applyBorder="1" applyAlignment="1">
      <alignment horizontal="center" vertical="center" wrapText="1"/>
    </xf>
    <xf numFmtId="1" fontId="46" fillId="0" borderId="0" xfId="0" applyNumberFormat="1" applyFont="1" applyBorder="1" applyAlignment="1">
      <alignment horizontal="right" vertical="center" wrapText="1"/>
    </xf>
    <xf numFmtId="1" fontId="46" fillId="0" borderId="0" xfId="0" applyNumberFormat="1" applyFont="1" applyBorder="1" applyAlignment="1">
      <alignment horizontal="right" vertical="center"/>
    </xf>
    <xf numFmtId="0" fontId="19" fillId="0" borderId="0" xfId="0" applyFont="1" applyFill="1" applyAlignment="1">
      <alignment horizontal="right" wrapText="1" indent="1"/>
    </xf>
    <xf numFmtId="0" fontId="32" fillId="0" borderId="3" xfId="0" applyFont="1" applyFill="1" applyBorder="1" applyAlignment="1">
      <alignment horizontal="right" wrapText="1" indent="1"/>
    </xf>
    <xf numFmtId="0" fontId="69" fillId="0" borderId="0" xfId="0" applyFont="1" applyFill="1"/>
    <xf numFmtId="0" fontId="19" fillId="0" borderId="6" xfId="0" applyFont="1" applyFill="1" applyBorder="1" applyAlignment="1">
      <alignment horizontal="right" wrapText="1" indent="1"/>
    </xf>
    <xf numFmtId="0" fontId="32" fillId="0" borderId="0" xfId="0" applyFont="1" applyFill="1" applyAlignment="1">
      <alignment horizontal="right" wrapText="1" indent="1"/>
    </xf>
    <xf numFmtId="2" fontId="32" fillId="0" borderId="0" xfId="0" applyNumberFormat="1" applyFont="1" applyFill="1" applyAlignment="1">
      <alignment horizontal="right" wrapText="1" indent="1"/>
    </xf>
    <xf numFmtId="2" fontId="32" fillId="0" borderId="0" xfId="0" applyNumberFormat="1" applyFont="1" applyFill="1" applyBorder="1" applyAlignment="1">
      <alignment horizontal="right" wrapText="1" indent="1"/>
    </xf>
    <xf numFmtId="0" fontId="0" fillId="0" borderId="0" xfId="0"/>
    <xf numFmtId="0" fontId="19" fillId="0" borderId="0" xfId="0" applyFont="1" applyFill="1"/>
    <xf numFmtId="0" fontId="49" fillId="0" borderId="0" xfId="0" applyFont="1" applyFill="1"/>
    <xf numFmtId="0" fontId="19" fillId="0" borderId="0" xfId="0" applyFont="1" applyFill="1" applyAlignment="1">
      <alignment wrapText="1"/>
    </xf>
    <xf numFmtId="0" fontId="49" fillId="0" borderId="0" xfId="0" applyFont="1" applyFill="1" applyBorder="1"/>
    <xf numFmtId="0" fontId="50" fillId="0" borderId="0" xfId="0" applyFont="1" applyFill="1" applyAlignment="1"/>
    <xf numFmtId="0" fontId="50" fillId="0" borderId="0" xfId="0" applyFont="1" applyFill="1" applyAlignment="1">
      <alignment wrapText="1"/>
    </xf>
    <xf numFmtId="0" fontId="32" fillId="0" borderId="0" xfId="0" applyFont="1" applyFill="1" applyAlignment="1">
      <alignment wrapText="1"/>
    </xf>
    <xf numFmtId="0" fontId="25" fillId="0" borderId="3" xfId="0" applyFont="1" applyFill="1" applyBorder="1"/>
    <xf numFmtId="0" fontId="51" fillId="0" borderId="0" xfId="0" applyFont="1" applyFill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49" fillId="0" borderId="0" xfId="0" applyFont="1" applyFill="1" applyBorder="1" applyAlignment="1">
      <alignment horizontal="left" wrapText="1" indent="1"/>
    </xf>
    <xf numFmtId="164" fontId="49" fillId="0" borderId="0" xfId="0" applyNumberFormat="1" applyFont="1" applyFill="1" applyBorder="1" applyAlignment="1">
      <alignment horizontal="right" wrapText="1" indent="1"/>
    </xf>
    <xf numFmtId="0" fontId="49" fillId="0" borderId="0" xfId="0" applyFont="1" applyFill="1" applyBorder="1" applyAlignment="1">
      <alignment horizontal="left" wrapText="1" indent="2"/>
    </xf>
    <xf numFmtId="0" fontId="52" fillId="0" borderId="0" xfId="0" applyFont="1" applyFill="1" applyBorder="1" applyAlignment="1">
      <alignment wrapText="1"/>
    </xf>
    <xf numFmtId="164" fontId="52" fillId="0" borderId="0" xfId="0" applyNumberFormat="1" applyFont="1" applyFill="1" applyBorder="1" applyAlignment="1">
      <alignment horizontal="right" wrapText="1" indent="1"/>
    </xf>
    <xf numFmtId="0" fontId="49" fillId="0" borderId="0" xfId="0" applyFont="1" applyFill="1" applyBorder="1" applyAlignment="1">
      <alignment wrapText="1"/>
    </xf>
    <xf numFmtId="0" fontId="53" fillId="0" borderId="0" xfId="0" applyFont="1" applyFill="1" applyBorder="1" applyAlignment="1">
      <alignment horizontal="left" indent="1"/>
    </xf>
    <xf numFmtId="0" fontId="19" fillId="0" borderId="4" xfId="0" applyFont="1" applyFill="1" applyBorder="1" applyAlignment="1">
      <alignment horizontal="center" vertical="center" wrapText="1"/>
    </xf>
    <xf numFmtId="0" fontId="58" fillId="0" borderId="0" xfId="0" applyFont="1" applyFill="1"/>
    <xf numFmtId="0" fontId="58" fillId="0" borderId="0" xfId="0" applyFont="1" applyFill="1" applyBorder="1"/>
    <xf numFmtId="0" fontId="60" fillId="0" borderId="4" xfId="0" applyFont="1" applyFill="1" applyBorder="1" applyAlignment="1">
      <alignment horizontal="center" vertical="center" wrapText="1"/>
    </xf>
    <xf numFmtId="0" fontId="59" fillId="0" borderId="3" xfId="0" applyFont="1" applyFill="1" applyBorder="1"/>
    <xf numFmtId="0" fontId="58" fillId="0" borderId="0" xfId="0" applyFont="1" applyFill="1" applyBorder="1" applyAlignment="1">
      <alignment horizontal="left" wrapText="1" indent="1"/>
    </xf>
    <xf numFmtId="0" fontId="58" fillId="0" borderId="0" xfId="0" applyFont="1" applyFill="1" applyBorder="1" applyAlignment="1">
      <alignment horizontal="left" wrapText="1" indent="2"/>
    </xf>
    <xf numFmtId="0" fontId="62" fillId="0" borderId="0" xfId="0" applyFont="1" applyFill="1" applyBorder="1" applyAlignment="1">
      <alignment wrapText="1"/>
    </xf>
    <xf numFmtId="0" fontId="58" fillId="0" borderId="0" xfId="0" applyFont="1" applyFill="1" applyBorder="1" applyAlignment="1">
      <alignment wrapText="1"/>
    </xf>
    <xf numFmtId="0" fontId="60" fillId="0" borderId="0" xfId="0" applyFont="1" applyFill="1"/>
    <xf numFmtId="0" fontId="60" fillId="0" borderId="3" xfId="0" applyFont="1" applyFill="1" applyBorder="1"/>
    <xf numFmtId="0" fontId="10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wrapText="1" indent="1"/>
    </xf>
    <xf numFmtId="1" fontId="0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14" fillId="0" borderId="0" xfId="0" applyFont="1"/>
    <xf numFmtId="0" fontId="19" fillId="0" borderId="0" xfId="0" applyFont="1" applyAlignment="1">
      <alignment vertical="center"/>
    </xf>
    <xf numFmtId="0" fontId="19" fillId="0" borderId="0" xfId="0" applyFont="1"/>
    <xf numFmtId="0" fontId="10" fillId="0" borderId="0" xfId="0" applyFont="1"/>
    <xf numFmtId="0" fontId="32" fillId="0" borderId="0" xfId="0" applyFont="1"/>
    <xf numFmtId="0" fontId="19" fillId="0" borderId="0" xfId="0" applyFont="1" applyAlignment="1">
      <alignment horizontal="left" wrapText="1" indent="1"/>
    </xf>
    <xf numFmtId="0" fontId="10" fillId="0" borderId="6" xfId="0" applyFont="1" applyBorder="1" applyAlignment="1">
      <alignment horizontal="left" wrapText="1" indent="1"/>
    </xf>
    <xf numFmtId="0" fontId="74" fillId="0" borderId="0" xfId="0" applyFont="1"/>
    <xf numFmtId="0" fontId="10" fillId="0" borderId="2" xfId="0" applyFont="1" applyBorder="1" applyAlignment="1">
      <alignment horizontal="center" vertical="center" wrapText="1"/>
    </xf>
    <xf numFmtId="164" fontId="19" fillId="0" borderId="3" xfId="0" applyNumberFormat="1" applyFont="1" applyFill="1" applyBorder="1" applyAlignment="1">
      <alignment horizontal="right" wrapText="1" indent="1"/>
    </xf>
    <xf numFmtId="0" fontId="32" fillId="0" borderId="4" xfId="0" applyFont="1" applyFill="1" applyBorder="1" applyAlignment="1">
      <alignment horizontal="right" wrapText="1" indent="1"/>
    </xf>
    <xf numFmtId="164" fontId="32" fillId="0" borderId="3" xfId="0" applyNumberFormat="1" applyFont="1" applyFill="1" applyBorder="1" applyAlignment="1">
      <alignment horizontal="right" wrapText="1" indent="1"/>
    </xf>
    <xf numFmtId="1" fontId="19" fillId="0" borderId="3" xfId="0" applyNumberFormat="1" applyFont="1" applyFill="1" applyBorder="1" applyAlignment="1">
      <alignment horizontal="right" wrapText="1" indent="1"/>
    </xf>
    <xf numFmtId="164" fontId="19" fillId="0" borderId="0" xfId="0" applyNumberFormat="1" applyFont="1" applyFill="1" applyAlignment="1">
      <alignment horizontal="right" wrapText="1" indent="1"/>
    </xf>
    <xf numFmtId="2" fontId="19" fillId="0" borderId="3" xfId="0" applyNumberFormat="1" applyFont="1" applyFill="1" applyBorder="1" applyAlignment="1">
      <alignment horizontal="right" wrapText="1" indent="1"/>
    </xf>
    <xf numFmtId="2" fontId="19" fillId="0" borderId="0" xfId="0" applyNumberFormat="1" applyFont="1" applyFill="1" applyAlignment="1">
      <alignment horizontal="right" wrapText="1" indent="1"/>
    </xf>
    <xf numFmtId="2" fontId="19" fillId="0" borderId="0" xfId="0" applyNumberFormat="1" applyFont="1" applyFill="1" applyBorder="1" applyAlignment="1">
      <alignment horizontal="right" wrapText="1" indent="1"/>
    </xf>
    <xf numFmtId="1" fontId="19" fillId="0" borderId="6" xfId="0" applyNumberFormat="1" applyFont="1" applyFill="1" applyBorder="1" applyAlignment="1">
      <alignment horizontal="right" wrapText="1" indent="1"/>
    </xf>
    <xf numFmtId="165" fontId="19" fillId="0" borderId="3" xfId="0" applyNumberFormat="1" applyFont="1" applyFill="1" applyBorder="1" applyAlignment="1">
      <alignment horizontal="right" wrapText="1" indent="1"/>
    </xf>
    <xf numFmtId="0" fontId="10" fillId="0" borderId="0" xfId="0" applyFont="1" applyAlignment="1">
      <alignment horizontal="left" indent="6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0" fillId="0" borderId="6" xfId="0" applyFont="1" applyBorder="1" applyAlignment="1">
      <alignment wrapText="1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0" fontId="10" fillId="0" borderId="0" xfId="0" applyFont="1" applyBorder="1" applyAlignment="1">
      <alignment horizontal="left" wrapText="1" indent="1"/>
    </xf>
    <xf numFmtId="1" fontId="32" fillId="0" borderId="4" xfId="0" applyNumberFormat="1" applyFont="1" applyFill="1" applyBorder="1" applyAlignment="1">
      <alignment horizontal="right" wrapText="1" indent="1"/>
    </xf>
    <xf numFmtId="0" fontId="32" fillId="0" borderId="0" xfId="0" applyFont="1" applyAlignment="1">
      <alignment horizontal="left"/>
    </xf>
    <xf numFmtId="0" fontId="32" fillId="0" borderId="0" xfId="0" applyFont="1" applyAlignment="1"/>
    <xf numFmtId="0" fontId="51" fillId="0" borderId="0" xfId="0" applyFont="1" applyAlignment="1">
      <alignment horizontal="left"/>
    </xf>
    <xf numFmtId="0" fontId="19" fillId="0" borderId="0" xfId="10" applyFont="1" applyAlignment="1" applyProtection="1">
      <alignment vertical="center"/>
    </xf>
    <xf numFmtId="0" fontId="32" fillId="0" borderId="0" xfId="0" applyFont="1" applyAlignment="1">
      <alignment horizontal="center"/>
    </xf>
    <xf numFmtId="0" fontId="76" fillId="0" borderId="0" xfId="10" applyFont="1" applyFill="1" applyAlignment="1" applyProtection="1">
      <alignment vertical="top"/>
    </xf>
    <xf numFmtId="0" fontId="19" fillId="0" borderId="0" xfId="0" applyFont="1"/>
    <xf numFmtId="0" fontId="19" fillId="0" borderId="0" xfId="0" applyFont="1" applyAlignment="1">
      <alignment horizontal="left" indent="6"/>
    </xf>
    <xf numFmtId="0" fontId="19" fillId="0" borderId="0" xfId="0" applyFont="1"/>
    <xf numFmtId="0" fontId="6" fillId="0" borderId="0" xfId="0" applyFont="1"/>
    <xf numFmtId="0" fontId="78" fillId="0" borderId="0" xfId="0" applyFont="1" applyFill="1"/>
    <xf numFmtId="0" fontId="78" fillId="0" borderId="0" xfId="0" applyFont="1" applyFill="1" applyBorder="1"/>
    <xf numFmtId="0" fontId="32" fillId="0" borderId="0" xfId="0" applyFont="1" applyFill="1" applyAlignment="1"/>
    <xf numFmtId="0" fontId="79" fillId="0" borderId="0" xfId="0" applyFont="1" applyFill="1" applyBorder="1"/>
    <xf numFmtId="0" fontId="77" fillId="0" borderId="0" xfId="0" applyFont="1"/>
    <xf numFmtId="0" fontId="19" fillId="0" borderId="13" xfId="0" applyFont="1" applyFill="1" applyBorder="1" applyAlignment="1">
      <alignment vertical="center" wrapText="1"/>
    </xf>
    <xf numFmtId="164" fontId="79" fillId="0" borderId="0" xfId="0" applyNumberFormat="1" applyFont="1" applyFill="1" applyBorder="1" applyAlignment="1">
      <alignment horizontal="right" wrapText="1" indent="1"/>
    </xf>
    <xf numFmtId="164" fontId="81" fillId="0" borderId="0" xfId="0" applyNumberFormat="1" applyFont="1" applyFill="1" applyBorder="1" applyAlignment="1">
      <alignment horizontal="right" wrapText="1" indent="1"/>
    </xf>
    <xf numFmtId="0" fontId="77" fillId="0" borderId="0" xfId="0" applyFont="1" applyFill="1"/>
    <xf numFmtId="0" fontId="19" fillId="0" borderId="0" xfId="0" applyFont="1"/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0" fillId="0" borderId="5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wrapText="1" indent="1"/>
    </xf>
    <xf numFmtId="0" fontId="19" fillId="0" borderId="3" xfId="0" applyFont="1" applyFill="1" applyBorder="1" applyAlignment="1">
      <alignment horizontal="right" vertical="center" wrapText="1" indent="1"/>
    </xf>
    <xf numFmtId="0" fontId="54" fillId="0" borderId="1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left" vertical="center" wrapText="1" indent="2"/>
    </xf>
    <xf numFmtId="0" fontId="19" fillId="0" borderId="13" xfId="0" applyFont="1" applyFill="1" applyBorder="1" applyAlignment="1">
      <alignment horizontal="left" wrapText="1" indent="1"/>
    </xf>
    <xf numFmtId="0" fontId="77" fillId="0" borderId="0" xfId="0" applyFont="1" applyBorder="1"/>
    <xf numFmtId="0" fontId="3" fillId="0" borderId="0" xfId="0" applyFont="1" applyAlignment="1">
      <alignment wrapText="1"/>
    </xf>
    <xf numFmtId="0" fontId="14" fillId="0" borderId="6" xfId="0" applyFont="1" applyBorder="1" applyAlignment="1">
      <alignment wrapText="1"/>
    </xf>
    <xf numFmtId="0" fontId="25" fillId="0" borderId="3" xfId="0" applyFont="1" applyFill="1" applyBorder="1" applyAlignment="1">
      <alignment horizontal="right" indent="1"/>
    </xf>
    <xf numFmtId="0" fontId="60" fillId="0" borderId="0" xfId="0" applyFont="1" applyFill="1" applyBorder="1" applyAlignment="1">
      <alignment horizontal="right" indent="1"/>
    </xf>
    <xf numFmtId="0" fontId="59" fillId="0" borderId="3" xfId="0" applyFont="1" applyFill="1" applyBorder="1" applyAlignment="1">
      <alignment horizontal="right" indent="1"/>
    </xf>
    <xf numFmtId="0" fontId="60" fillId="0" borderId="3" xfId="0" applyFont="1" applyFill="1" applyBorder="1" applyAlignment="1">
      <alignment horizontal="right" indent="1"/>
    </xf>
    <xf numFmtId="0" fontId="19" fillId="0" borderId="3" xfId="0" applyFont="1" applyFill="1" applyBorder="1" applyAlignment="1">
      <alignment horizontal="right" indent="1"/>
    </xf>
    <xf numFmtId="0" fontId="60" fillId="0" borderId="13" xfId="0" applyFont="1" applyFill="1" applyBorder="1" applyAlignment="1">
      <alignment horizontal="right" indent="1"/>
    </xf>
    <xf numFmtId="0" fontId="19" fillId="0" borderId="13" xfId="0" applyFont="1" applyFill="1" applyBorder="1" applyAlignment="1">
      <alignment horizontal="right" indent="1"/>
    </xf>
    <xf numFmtId="1" fontId="19" fillId="0" borderId="13" xfId="3" applyNumberFormat="1" applyFont="1" applyFill="1" applyBorder="1" applyAlignment="1">
      <alignment horizontal="right" vertical="center" indent="1"/>
    </xf>
    <xf numFmtId="1" fontId="60" fillId="0" borderId="3" xfId="3" applyNumberFormat="1" applyFont="1" applyFill="1" applyBorder="1" applyAlignment="1">
      <alignment horizontal="right" vertical="center" indent="1"/>
    </xf>
    <xf numFmtId="1" fontId="19" fillId="0" borderId="17" xfId="3" applyNumberFormat="1" applyFont="1" applyFill="1" applyBorder="1" applyAlignment="1">
      <alignment horizontal="right" vertical="center" indent="1"/>
    </xf>
    <xf numFmtId="0" fontId="19" fillId="0" borderId="3" xfId="0" applyFont="1" applyFill="1" applyBorder="1" applyAlignment="1">
      <alignment horizontal="right" vertical="center" indent="1"/>
    </xf>
    <xf numFmtId="0" fontId="60" fillId="0" borderId="3" xfId="0" applyFont="1" applyFill="1" applyBorder="1" applyAlignment="1">
      <alignment horizontal="right" vertical="center" indent="1"/>
    </xf>
    <xf numFmtId="0" fontId="19" fillId="0" borderId="17" xfId="0" applyFont="1" applyFill="1" applyBorder="1" applyAlignment="1">
      <alignment horizontal="right" indent="1"/>
    </xf>
    <xf numFmtId="1" fontId="19" fillId="0" borderId="17" xfId="3" applyNumberFormat="1" applyFont="1" applyFill="1" applyBorder="1" applyAlignment="1">
      <alignment horizontal="right" indent="1"/>
    </xf>
    <xf numFmtId="0" fontId="4" fillId="0" borderId="8" xfId="0" applyFont="1" applyFill="1" applyBorder="1" applyAlignment="1">
      <alignment horizontal="left" wrapText="1" indent="2"/>
    </xf>
    <xf numFmtId="164" fontId="19" fillId="0" borderId="10" xfId="0" applyNumberFormat="1" applyFont="1" applyFill="1" applyBorder="1" applyAlignment="1">
      <alignment horizontal="right" wrapText="1" indent="1"/>
    </xf>
    <xf numFmtId="0" fontId="10" fillId="0" borderId="8" xfId="0" applyFont="1" applyFill="1" applyBorder="1" applyAlignment="1">
      <alignment horizontal="left" wrapText="1" indent="2"/>
    </xf>
    <xf numFmtId="0" fontId="19" fillId="0" borderId="8" xfId="0" applyFont="1" applyFill="1" applyBorder="1" applyAlignment="1">
      <alignment wrapText="1"/>
    </xf>
    <xf numFmtId="0" fontId="10" fillId="0" borderId="8" xfId="0" applyFont="1" applyFill="1" applyBorder="1" applyAlignment="1">
      <alignment wrapText="1"/>
    </xf>
    <xf numFmtId="1" fontId="19" fillId="0" borderId="10" xfId="0" applyNumberFormat="1" applyFont="1" applyFill="1" applyBorder="1" applyAlignment="1">
      <alignment horizontal="right" wrapText="1" indent="1"/>
    </xf>
    <xf numFmtId="0" fontId="19" fillId="0" borderId="13" xfId="0" applyFont="1" applyFill="1" applyBorder="1" applyAlignment="1">
      <alignment horizontal="right" wrapText="1" indent="1"/>
    </xf>
    <xf numFmtId="0" fontId="32" fillId="0" borderId="13" xfId="0" applyFont="1" applyFill="1" applyBorder="1" applyAlignment="1">
      <alignment horizontal="right" wrapText="1" indent="1"/>
    </xf>
    <xf numFmtId="1" fontId="19" fillId="0" borderId="0" xfId="0" applyNumberFormat="1" applyFont="1" applyFill="1" applyBorder="1" applyAlignment="1">
      <alignment horizontal="right" wrapText="1" indent="1"/>
    </xf>
    <xf numFmtId="0" fontId="4" fillId="0" borderId="12" xfId="0" applyFont="1" applyFill="1" applyBorder="1" applyAlignment="1">
      <alignment horizontal="left" vertical="center" wrapText="1" indent="2"/>
    </xf>
    <xf numFmtId="0" fontId="19" fillId="0" borderId="8" xfId="0" applyFont="1" applyBorder="1" applyAlignment="1">
      <alignment horizontal="left" wrapText="1" indent="1"/>
    </xf>
    <xf numFmtId="0" fontId="10" fillId="0" borderId="7" xfId="0" applyFont="1" applyBorder="1" applyAlignment="1">
      <alignment horizontal="left" wrapText="1" indent="1"/>
    </xf>
    <xf numFmtId="0" fontId="4" fillId="0" borderId="8" xfId="0" applyFont="1" applyFill="1" applyBorder="1" applyAlignment="1">
      <alignment horizontal="left" indent="2"/>
    </xf>
    <xf numFmtId="0" fontId="78" fillId="0" borderId="5" xfId="0" applyFont="1" applyFill="1" applyBorder="1" applyAlignment="1">
      <alignment horizontal="center" vertical="center" wrapText="1"/>
    </xf>
    <xf numFmtId="0" fontId="60" fillId="0" borderId="0" xfId="0" applyFont="1" applyFill="1" applyBorder="1"/>
    <xf numFmtId="0" fontId="25" fillId="0" borderId="4" xfId="0" applyFont="1" applyFill="1" applyBorder="1"/>
    <xf numFmtId="0" fontId="60" fillId="0" borderId="13" xfId="0" applyFont="1" applyFill="1" applyBorder="1" applyAlignment="1">
      <alignment horizontal="right" vertical="center" indent="1"/>
    </xf>
    <xf numFmtId="0" fontId="60" fillId="0" borderId="18" xfId="0" applyFont="1" applyFill="1" applyBorder="1" applyAlignment="1">
      <alignment horizontal="right" indent="1"/>
    </xf>
    <xf numFmtId="1" fontId="60" fillId="0" borderId="3" xfId="3" applyNumberFormat="1" applyFont="1" applyFill="1" applyBorder="1" applyAlignment="1">
      <alignment horizontal="right" indent="1"/>
    </xf>
    <xf numFmtId="0" fontId="19" fillId="0" borderId="3" xfId="0" applyNumberFormat="1" applyFont="1" applyFill="1" applyBorder="1" applyAlignment="1">
      <alignment horizontal="right" wrapText="1" indent="1"/>
    </xf>
    <xf numFmtId="1" fontId="32" fillId="0" borderId="5" xfId="0" applyNumberFormat="1" applyFont="1" applyFill="1" applyBorder="1" applyAlignment="1">
      <alignment horizontal="right" wrapText="1" indent="1"/>
    </xf>
    <xf numFmtId="1" fontId="19" fillId="0" borderId="7" xfId="0" applyNumberFormat="1" applyFont="1" applyFill="1" applyBorder="1" applyAlignment="1">
      <alignment horizontal="right" wrapText="1" indent="1"/>
    </xf>
    <xf numFmtId="1" fontId="86" fillId="0" borderId="0" xfId="12" applyNumberFormat="1" applyFont="1" applyBorder="1" applyAlignment="1">
      <alignment horizontal="right"/>
    </xf>
    <xf numFmtId="0" fontId="19" fillId="0" borderId="0" xfId="0" applyFont="1" applyFill="1" applyBorder="1" applyAlignment="1">
      <alignment wrapText="1"/>
    </xf>
    <xf numFmtId="2" fontId="28" fillId="0" borderId="0" xfId="0" applyNumberFormat="1" applyFont="1" applyFill="1"/>
    <xf numFmtId="0" fontId="88" fillId="0" borderId="0" xfId="0" applyFont="1" applyFill="1" applyBorder="1" applyAlignment="1">
      <alignment horizontal="center" wrapText="1"/>
    </xf>
    <xf numFmtId="164" fontId="26" fillId="0" borderId="0" xfId="0" applyNumberFormat="1" applyFont="1" applyFill="1"/>
    <xf numFmtId="0" fontId="3" fillId="0" borderId="0" xfId="0" applyFont="1" applyFill="1" applyBorder="1" applyAlignment="1">
      <alignment wrapText="1"/>
    </xf>
    <xf numFmtId="0" fontId="32" fillId="0" borderId="0" xfId="0" applyFont="1" applyFill="1" applyBorder="1" applyAlignment="1">
      <alignment wrapText="1"/>
    </xf>
    <xf numFmtId="1" fontId="85" fillId="0" borderId="0" xfId="12" applyNumberFormat="1" applyFont="1" applyBorder="1" applyAlignment="1">
      <alignment horizontal="right"/>
    </xf>
    <xf numFmtId="0" fontId="0" fillId="0" borderId="0" xfId="0" applyFont="1" applyFill="1" applyBorder="1"/>
    <xf numFmtId="0" fontId="19" fillId="0" borderId="0" xfId="0" applyNumberFormat="1" applyFont="1" applyFill="1" applyAlignment="1">
      <alignment horizontal="right" wrapText="1" indent="1"/>
    </xf>
    <xf numFmtId="165" fontId="19" fillId="0" borderId="6" xfId="0" applyNumberFormat="1" applyFont="1" applyFill="1" applyBorder="1" applyAlignment="1">
      <alignment horizontal="right" wrapText="1" indent="1"/>
    </xf>
    <xf numFmtId="0" fontId="60" fillId="0" borderId="6" xfId="0" applyFont="1" applyFill="1" applyBorder="1" applyAlignment="1">
      <alignment horizontal="right" indent="1"/>
    </xf>
    <xf numFmtId="0" fontId="60" fillId="0" borderId="6" xfId="0" applyFont="1" applyFill="1" applyBorder="1" applyAlignment="1">
      <alignment horizontal="right" vertical="center" indent="1"/>
    </xf>
    <xf numFmtId="1" fontId="19" fillId="0" borderId="6" xfId="3" applyNumberFormat="1" applyFont="1" applyFill="1" applyBorder="1" applyAlignment="1">
      <alignment horizontal="right" indent="1"/>
    </xf>
    <xf numFmtId="0" fontId="54" fillId="0" borderId="3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right" wrapText="1" indent="1"/>
    </xf>
    <xf numFmtId="0" fontId="32" fillId="0" borderId="3" xfId="0" applyNumberFormat="1" applyFont="1" applyFill="1" applyBorder="1" applyAlignment="1">
      <alignment horizontal="right" wrapText="1" indent="1"/>
    </xf>
    <xf numFmtId="1" fontId="32" fillId="0" borderId="3" xfId="0" applyNumberFormat="1" applyFont="1" applyFill="1" applyBorder="1" applyAlignment="1">
      <alignment horizontal="right" wrapText="1" indent="1"/>
    </xf>
    <xf numFmtId="0" fontId="32" fillId="0" borderId="0" xfId="0" applyNumberFormat="1" applyFont="1" applyFill="1" applyAlignment="1">
      <alignment horizontal="right" wrapText="1" indent="1"/>
    </xf>
    <xf numFmtId="0" fontId="19" fillId="0" borderId="3" xfId="14" applyNumberFormat="1" applyFont="1" applyFill="1" applyBorder="1" applyAlignment="1">
      <alignment horizontal="right" vertical="center" indent="1"/>
    </xf>
    <xf numFmtId="164" fontId="32" fillId="0" borderId="0" xfId="0" applyNumberFormat="1" applyFont="1" applyFill="1" applyAlignment="1">
      <alignment horizontal="right" wrapText="1" indent="1"/>
    </xf>
    <xf numFmtId="0" fontId="32" fillId="0" borderId="5" xfId="0" applyFont="1" applyFill="1" applyBorder="1" applyAlignment="1">
      <alignment horizontal="right" wrapText="1" indent="1"/>
    </xf>
    <xf numFmtId="0" fontId="32" fillId="0" borderId="6" xfId="0" applyFont="1" applyFill="1" applyBorder="1" applyAlignment="1">
      <alignment horizontal="right" wrapText="1" indent="1"/>
    </xf>
    <xf numFmtId="0" fontId="19" fillId="0" borderId="3" xfId="14" applyNumberFormat="1" applyFont="1" applyFill="1" applyBorder="1" applyAlignment="1">
      <alignment horizontal="right" wrapText="1" indent="1"/>
    </xf>
    <xf numFmtId="0" fontId="19" fillId="0" borderId="3" xfId="15" applyNumberFormat="1" applyFont="1" applyFill="1" applyBorder="1" applyAlignment="1">
      <alignment horizontal="right" wrapText="1" indent="1"/>
    </xf>
    <xf numFmtId="0" fontId="19" fillId="0" borderId="0" xfId="15" applyNumberFormat="1" applyFont="1" applyFill="1" applyBorder="1" applyAlignment="1">
      <alignment horizontal="right" wrapText="1" indent="1"/>
    </xf>
    <xf numFmtId="2" fontId="32" fillId="0" borderId="3" xfId="0" applyNumberFormat="1" applyFont="1" applyFill="1" applyBorder="1" applyAlignment="1">
      <alignment horizontal="right" wrapText="1" indent="1"/>
    </xf>
    <xf numFmtId="164" fontId="32" fillId="0" borderId="0" xfId="0" applyNumberFormat="1" applyFont="1" applyFill="1" applyBorder="1" applyAlignment="1">
      <alignment horizontal="right" wrapText="1" indent="1"/>
    </xf>
    <xf numFmtId="0" fontId="32" fillId="0" borderId="3" xfId="0" applyFont="1" applyFill="1" applyBorder="1" applyAlignment="1">
      <alignment horizontal="right" indent="1"/>
    </xf>
    <xf numFmtId="164" fontId="32" fillId="0" borderId="3" xfId="0" applyNumberFormat="1" applyFont="1" applyFill="1" applyBorder="1" applyAlignment="1">
      <alignment horizontal="right" indent="1"/>
    </xf>
    <xf numFmtId="1" fontId="32" fillId="0" borderId="0" xfId="0" applyNumberFormat="1" applyFont="1" applyFill="1" applyBorder="1" applyAlignment="1">
      <alignment horizontal="right" wrapText="1" indent="1"/>
    </xf>
    <xf numFmtId="164" fontId="19" fillId="0" borderId="6" xfId="0" applyNumberFormat="1" applyFont="1" applyFill="1" applyBorder="1" applyAlignment="1">
      <alignment horizontal="right" wrapText="1" indent="1"/>
    </xf>
    <xf numFmtId="0" fontId="32" fillId="0" borderId="3" xfId="0" quotePrefix="1" applyFont="1" applyFill="1" applyBorder="1" applyAlignment="1">
      <alignment horizontal="right" wrapText="1" indent="1"/>
    </xf>
    <xf numFmtId="0" fontId="32" fillId="0" borderId="13" xfId="0" quotePrefix="1" applyFont="1" applyFill="1" applyBorder="1" applyAlignment="1">
      <alignment horizontal="right" wrapText="1" indent="1"/>
    </xf>
    <xf numFmtId="0" fontId="32" fillId="0" borderId="6" xfId="0" quotePrefix="1" applyFont="1" applyFill="1" applyBorder="1" applyAlignment="1">
      <alignment horizontal="right" wrapText="1" indent="1"/>
    </xf>
    <xf numFmtId="0" fontId="89" fillId="0" borderId="3" xfId="0" applyFont="1" applyFill="1" applyBorder="1" applyAlignment="1">
      <alignment horizontal="right" wrapText="1" indent="1"/>
    </xf>
    <xf numFmtId="0" fontId="32" fillId="0" borderId="3" xfId="0" applyFont="1" applyFill="1" applyBorder="1" applyAlignment="1">
      <alignment horizontal="right" vertical="center" wrapText="1" indent="1"/>
    </xf>
    <xf numFmtId="0" fontId="32" fillId="0" borderId="3" xfId="0" quotePrefix="1" applyFont="1" applyFill="1" applyBorder="1" applyAlignment="1">
      <alignment horizontal="right" vertical="center" wrapText="1" indent="1"/>
    </xf>
    <xf numFmtId="1" fontId="19" fillId="0" borderId="3" xfId="12" applyNumberFormat="1" applyFont="1" applyBorder="1" applyAlignment="1">
      <alignment horizontal="right" indent="1"/>
    </xf>
    <xf numFmtId="1" fontId="19" fillId="0" borderId="13" xfId="12" applyNumberFormat="1" applyFont="1" applyBorder="1" applyAlignment="1">
      <alignment horizontal="right" indent="1"/>
    </xf>
    <xf numFmtId="0" fontId="39" fillId="0" borderId="0" xfId="0" applyFont="1" applyFill="1"/>
    <xf numFmtId="0" fontId="54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right" vertical="center" wrapText="1" indent="1"/>
    </xf>
    <xf numFmtId="0" fontId="19" fillId="0" borderId="6" xfId="0" applyFont="1" applyFill="1" applyBorder="1" applyAlignment="1">
      <alignment horizontal="right" vertical="center" wrapText="1" indent="1"/>
    </xf>
    <xf numFmtId="0" fontId="32" fillId="0" borderId="6" xfId="0" quotePrefix="1" applyFont="1" applyFill="1" applyBorder="1" applyAlignment="1">
      <alignment horizontal="right" vertical="center" wrapText="1" indent="1"/>
    </xf>
    <xf numFmtId="1" fontId="19" fillId="0" borderId="6" xfId="12" applyNumberFormat="1" applyFont="1" applyBorder="1" applyAlignment="1">
      <alignment horizontal="right" indent="1"/>
    </xf>
    <xf numFmtId="1" fontId="19" fillId="0" borderId="0" xfId="12" applyNumberFormat="1" applyFont="1" applyBorder="1" applyAlignment="1">
      <alignment horizontal="right" indent="1"/>
    </xf>
    <xf numFmtId="0" fontId="19" fillId="0" borderId="1" xfId="0" applyFont="1" applyFill="1" applyBorder="1" applyAlignment="1">
      <alignment horizontal="center" vertical="center" wrapText="1"/>
    </xf>
    <xf numFmtId="164" fontId="32" fillId="0" borderId="3" xfId="0" applyNumberFormat="1" applyFont="1" applyBorder="1" applyAlignment="1">
      <alignment horizontal="right" vertical="center" wrapText="1" indent="1"/>
    </xf>
    <xf numFmtId="0" fontId="32" fillId="0" borderId="3" xfId="0" applyFont="1" applyBorder="1" applyAlignment="1">
      <alignment horizontal="right" vertical="center" wrapText="1" indent="1"/>
    </xf>
    <xf numFmtId="164" fontId="32" fillId="0" borderId="0" xfId="0" applyNumberFormat="1" applyFont="1" applyBorder="1" applyAlignment="1">
      <alignment horizontal="right" vertical="center" wrapText="1" indent="1"/>
    </xf>
    <xf numFmtId="164" fontId="19" fillId="0" borderId="3" xfId="0" applyNumberFormat="1" applyFont="1" applyBorder="1" applyAlignment="1">
      <alignment horizontal="right" vertical="center" wrapText="1" indent="1"/>
    </xf>
    <xf numFmtId="164" fontId="19" fillId="0" borderId="0" xfId="0" applyNumberFormat="1" applyFont="1" applyBorder="1" applyAlignment="1">
      <alignment horizontal="right" vertical="center" wrapText="1" indent="1"/>
    </xf>
    <xf numFmtId="0" fontId="19" fillId="0" borderId="0" xfId="0" applyFont="1" applyAlignment="1">
      <alignment horizontal="right" vertical="center" wrapText="1" indent="1"/>
    </xf>
    <xf numFmtId="164" fontId="19" fillId="0" borderId="0" xfId="0" applyNumberFormat="1" applyFont="1" applyAlignment="1">
      <alignment horizontal="right" vertical="center" wrapText="1" indent="1"/>
    </xf>
    <xf numFmtId="164" fontId="19" fillId="0" borderId="3" xfId="0" applyNumberFormat="1" applyFont="1" applyFill="1" applyBorder="1" applyAlignment="1">
      <alignment horizontal="right" vertical="center" wrapText="1" indent="1"/>
    </xf>
    <xf numFmtId="164" fontId="19" fillId="0" borderId="6" xfId="0" applyNumberFormat="1" applyFont="1" applyBorder="1" applyAlignment="1">
      <alignment horizontal="right" vertical="center" wrapText="1" indent="1"/>
    </xf>
    <xf numFmtId="164" fontId="19" fillId="0" borderId="10" xfId="0" applyNumberFormat="1" applyFont="1" applyFill="1" applyBorder="1" applyAlignment="1">
      <alignment horizontal="right" vertical="center" wrapText="1" indent="1"/>
    </xf>
    <xf numFmtId="164" fontId="19" fillId="0" borderId="8" xfId="0" applyNumberFormat="1" applyFont="1" applyBorder="1" applyAlignment="1">
      <alignment horizontal="right" vertical="center" wrapText="1" indent="1"/>
    </xf>
    <xf numFmtId="0" fontId="25" fillId="0" borderId="0" xfId="0" applyFont="1"/>
    <xf numFmtId="164" fontId="32" fillId="0" borderId="3" xfId="0" applyNumberFormat="1" applyFont="1" applyFill="1" applyBorder="1" applyAlignment="1">
      <alignment horizontal="right" vertical="center" wrapText="1" indent="1"/>
    </xf>
    <xf numFmtId="0" fontId="32" fillId="0" borderId="0" xfId="0" applyFont="1" applyFill="1" applyBorder="1" applyAlignment="1">
      <alignment horizontal="right" wrapText="1" indent="1"/>
    </xf>
    <xf numFmtId="0" fontId="32" fillId="0" borderId="0" xfId="0" applyFont="1" applyFill="1" applyBorder="1" applyAlignment="1">
      <alignment horizontal="right" indent="1"/>
    </xf>
    <xf numFmtId="2" fontId="32" fillId="0" borderId="3" xfId="0" applyNumberFormat="1" applyFont="1" applyFill="1" applyBorder="1" applyAlignment="1">
      <alignment horizontal="right" indent="1"/>
    </xf>
    <xf numFmtId="2" fontId="32" fillId="0" borderId="6" xfId="0" applyNumberFormat="1" applyFont="1" applyFill="1" applyBorder="1" applyAlignment="1">
      <alignment horizontal="right" indent="1"/>
    </xf>
    <xf numFmtId="0" fontId="19" fillId="0" borderId="3" xfId="13" applyFont="1" applyBorder="1" applyAlignment="1">
      <alignment horizontal="right" indent="1"/>
    </xf>
    <xf numFmtId="0" fontId="19" fillId="0" borderId="6" xfId="13" applyFont="1" applyBorder="1" applyAlignment="1">
      <alignment horizontal="right" inden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0" xfId="0" applyFont="1"/>
    <xf numFmtId="0" fontId="3" fillId="0" borderId="0" xfId="0" applyFont="1" applyFill="1" applyAlignment="1">
      <alignment horizontal="left"/>
    </xf>
    <xf numFmtId="0" fontId="10" fillId="0" borderId="8" xfId="0" applyFont="1" applyFill="1" applyBorder="1" applyAlignment="1">
      <alignment horizontal="left" indent="4"/>
    </xf>
    <xf numFmtId="0" fontId="4" fillId="0" borderId="8" xfId="0" applyFont="1" applyFill="1" applyBorder="1" applyAlignment="1">
      <alignment horizontal="left" indent="4"/>
    </xf>
    <xf numFmtId="0" fontId="19" fillId="0" borderId="2" xfId="0" applyFont="1" applyFill="1" applyBorder="1" applyAlignment="1">
      <alignment horizontal="center" vertical="center" wrapText="1"/>
    </xf>
    <xf numFmtId="0" fontId="19" fillId="0" borderId="10" xfId="14" applyNumberFormat="1" applyFont="1" applyFill="1" applyBorder="1" applyAlignment="1">
      <alignment horizontal="right" vertical="center" indent="1"/>
    </xf>
    <xf numFmtId="0" fontId="19" fillId="0" borderId="8" xfId="0" applyNumberFormat="1" applyFont="1" applyFill="1" applyBorder="1" applyAlignment="1">
      <alignment horizontal="right" wrapText="1" indent="1"/>
    </xf>
    <xf numFmtId="0" fontId="19" fillId="0" borderId="10" xfId="0" applyFont="1" applyFill="1" applyBorder="1" applyAlignment="1">
      <alignment horizontal="right" wrapText="1" indent="1"/>
    </xf>
    <xf numFmtId="164" fontId="19" fillId="0" borderId="8" xfId="0" applyNumberFormat="1" applyFont="1" applyFill="1" applyBorder="1" applyAlignment="1">
      <alignment horizontal="right" wrapText="1" indent="1"/>
    </xf>
    <xf numFmtId="0" fontId="4" fillId="0" borderId="10" xfId="0" applyFont="1" applyFill="1" applyBorder="1" applyAlignment="1">
      <alignment wrapText="1"/>
    </xf>
    <xf numFmtId="0" fontId="19" fillId="0" borderId="10" xfId="0" applyFont="1" applyFill="1" applyBorder="1" applyAlignment="1">
      <alignment wrapText="1"/>
    </xf>
    <xf numFmtId="0" fontId="19" fillId="0" borderId="7" xfId="0" applyFont="1" applyFill="1" applyBorder="1" applyAlignment="1">
      <alignment wrapText="1"/>
    </xf>
    <xf numFmtId="0" fontId="19" fillId="0" borderId="8" xfId="0" applyFont="1" applyFill="1" applyBorder="1"/>
    <xf numFmtId="0" fontId="19" fillId="0" borderId="10" xfId="0" applyFont="1" applyFill="1" applyBorder="1"/>
    <xf numFmtId="0" fontId="19" fillId="0" borderId="7" xfId="0" applyFont="1" applyFill="1" applyBorder="1"/>
    <xf numFmtId="0" fontId="32" fillId="0" borderId="12" xfId="0" applyFont="1" applyFill="1" applyBorder="1" applyAlignment="1">
      <alignment horizontal="right" wrapText="1" indent="1"/>
    </xf>
    <xf numFmtId="2" fontId="32" fillId="0" borderId="10" xfId="0" applyNumberFormat="1" applyFont="1" applyFill="1" applyBorder="1" applyAlignment="1">
      <alignment horizontal="right" wrapText="1" indent="1"/>
    </xf>
    <xf numFmtId="2" fontId="32" fillId="0" borderId="7" xfId="0" applyNumberFormat="1" applyFont="1" applyFill="1" applyBorder="1" applyAlignment="1">
      <alignment horizontal="right" wrapText="1" indent="1"/>
    </xf>
    <xf numFmtId="0" fontId="4" fillId="0" borderId="8" xfId="0" applyFont="1" applyFill="1" applyBorder="1" applyAlignment="1">
      <alignment wrapText="1"/>
    </xf>
    <xf numFmtId="0" fontId="32" fillId="0" borderId="10" xfId="0" applyFont="1" applyFill="1" applyBorder="1" applyAlignment="1">
      <alignment horizontal="right" wrapText="1" indent="1"/>
    </xf>
    <xf numFmtId="0" fontId="32" fillId="0" borderId="10" xfId="0" applyFont="1" applyFill="1" applyBorder="1" applyAlignment="1">
      <alignment horizontal="right" indent="1"/>
    </xf>
    <xf numFmtId="164" fontId="32" fillId="0" borderId="10" xfId="0" applyNumberFormat="1" applyFont="1" applyFill="1" applyBorder="1" applyAlignment="1">
      <alignment horizontal="right" indent="1"/>
    </xf>
    <xf numFmtId="1" fontId="32" fillId="0" borderId="8" xfId="0" applyNumberFormat="1" applyFont="1" applyFill="1" applyBorder="1" applyAlignment="1">
      <alignment horizontal="right" wrapText="1" indent="1"/>
    </xf>
    <xf numFmtId="0" fontId="19" fillId="0" borderId="8" xfId="0" applyFont="1" applyFill="1" applyBorder="1" applyAlignment="1">
      <alignment horizontal="right" wrapText="1" indent="1"/>
    </xf>
    <xf numFmtId="165" fontId="19" fillId="0" borderId="10" xfId="0" applyNumberFormat="1" applyFont="1" applyFill="1" applyBorder="1" applyAlignment="1">
      <alignment wrapText="1"/>
    </xf>
    <xf numFmtId="165" fontId="19" fillId="0" borderId="8" xfId="0" applyNumberFormat="1" applyFont="1" applyFill="1" applyBorder="1" applyAlignment="1">
      <alignment wrapText="1"/>
    </xf>
    <xf numFmtId="1" fontId="19" fillId="0" borderId="12" xfId="0" applyNumberFormat="1" applyFont="1" applyFill="1" applyBorder="1" applyAlignment="1">
      <alignment horizontal="right" wrapText="1" indent="1"/>
    </xf>
    <xf numFmtId="1" fontId="89" fillId="0" borderId="3" xfId="12" applyNumberFormat="1" applyFont="1" applyBorder="1" applyAlignment="1">
      <alignment horizontal="right" indent="1"/>
    </xf>
    <xf numFmtId="1" fontId="89" fillId="0" borderId="6" xfId="12" applyNumberFormat="1" applyFont="1" applyBorder="1" applyAlignment="1">
      <alignment horizontal="right" indent="1"/>
    </xf>
    <xf numFmtId="0" fontId="89" fillId="0" borderId="6" xfId="0" applyFont="1" applyFill="1" applyBorder="1" applyAlignment="1">
      <alignment horizontal="right" wrapText="1" indent="1"/>
    </xf>
    <xf numFmtId="0" fontId="50" fillId="0" borderId="3" xfId="0" applyFont="1" applyFill="1" applyBorder="1" applyAlignment="1">
      <alignment horizontal="center" vertical="top" wrapText="1"/>
    </xf>
    <xf numFmtId="0" fontId="50" fillId="0" borderId="10" xfId="0" applyFont="1" applyFill="1" applyBorder="1" applyAlignment="1">
      <alignment horizontal="center" vertical="center" wrapText="1"/>
    </xf>
    <xf numFmtId="0" fontId="50" fillId="0" borderId="7" xfId="0" applyFont="1" applyFill="1" applyBorder="1" applyAlignment="1">
      <alignment horizontal="center" vertical="center" wrapText="1"/>
    </xf>
    <xf numFmtId="1" fontId="19" fillId="0" borderId="10" xfId="12" applyNumberFormat="1" applyFont="1" applyBorder="1" applyAlignment="1">
      <alignment horizontal="right" indent="1"/>
    </xf>
    <xf numFmtId="1" fontId="19" fillId="0" borderId="12" xfId="12" applyNumberFormat="1" applyFont="1" applyBorder="1" applyAlignment="1">
      <alignment horizontal="right" indent="1"/>
    </xf>
    <xf numFmtId="1" fontId="19" fillId="0" borderId="8" xfId="12" applyNumberFormat="1" applyFont="1" applyBorder="1" applyAlignment="1">
      <alignment horizontal="right" indent="1"/>
    </xf>
    <xf numFmtId="0" fontId="90" fillId="0" borderId="0" xfId="0" applyFont="1"/>
    <xf numFmtId="0" fontId="91" fillId="0" borderId="0" xfId="0" applyFont="1"/>
    <xf numFmtId="0" fontId="10" fillId="0" borderId="6" xfId="0" applyFont="1" applyBorder="1"/>
    <xf numFmtId="0" fontId="10" fillId="0" borderId="0" xfId="0" applyFont="1" applyAlignment="1">
      <alignment vertical="center"/>
    </xf>
    <xf numFmtId="0" fontId="72" fillId="0" borderId="6" xfId="0" applyFont="1" applyFill="1" applyBorder="1" applyAlignment="1">
      <alignment vertical="center"/>
    </xf>
    <xf numFmtId="0" fontId="45" fillId="0" borderId="6" xfId="0" applyFont="1" applyFill="1" applyBorder="1" applyAlignment="1">
      <alignment horizontal="left" vertical="center" indent="1"/>
    </xf>
    <xf numFmtId="0" fontId="45" fillId="0" borderId="6" xfId="0" applyFont="1" applyFill="1" applyBorder="1" applyAlignment="1">
      <alignment horizontal="left" vertical="center" indent="2"/>
    </xf>
    <xf numFmtId="0" fontId="45" fillId="0" borderId="7" xfId="0" applyFont="1" applyFill="1" applyBorder="1" applyAlignment="1">
      <alignment horizontal="left" vertical="center" indent="2"/>
    </xf>
    <xf numFmtId="0" fontId="32" fillId="0" borderId="8" xfId="0" applyFont="1" applyFill="1" applyBorder="1" applyAlignment="1">
      <alignment wrapText="1"/>
    </xf>
    <xf numFmtId="2" fontId="32" fillId="0" borderId="10" xfId="0" applyNumberFormat="1" applyFont="1" applyFill="1" applyBorder="1" applyAlignment="1">
      <alignment horizontal="right" indent="1"/>
    </xf>
    <xf numFmtId="2" fontId="32" fillId="0" borderId="7" xfId="0" applyNumberFormat="1" applyFont="1" applyFill="1" applyBorder="1" applyAlignment="1">
      <alignment horizontal="right" indent="1"/>
    </xf>
    <xf numFmtId="0" fontId="50" fillId="0" borderId="0" xfId="0" applyFont="1" applyFill="1" applyBorder="1" applyAlignment="1">
      <alignment wrapText="1"/>
    </xf>
    <xf numFmtId="0" fontId="51" fillId="0" borderId="0" xfId="0" applyFont="1" applyFill="1" applyBorder="1" applyAlignment="1">
      <alignment wrapText="1"/>
    </xf>
    <xf numFmtId="0" fontId="10" fillId="0" borderId="0" xfId="10" applyFont="1" applyAlignment="1" applyProtection="1">
      <alignment wrapText="1"/>
    </xf>
    <xf numFmtId="0" fontId="10" fillId="0" borderId="0" xfId="10" applyFont="1" applyAlignment="1" applyProtection="1"/>
    <xf numFmtId="0" fontId="19" fillId="0" borderId="0" xfId="0" applyFont="1"/>
    <xf numFmtId="0" fontId="75" fillId="0" borderId="0" xfId="10" applyAlignment="1" applyProtection="1">
      <alignment wrapText="1"/>
    </xf>
    <xf numFmtId="0" fontId="75" fillId="0" borderId="0" xfId="10" applyAlignment="1" applyProtection="1"/>
    <xf numFmtId="0" fontId="10" fillId="0" borderId="0" xfId="10" applyFont="1" applyAlignment="1" applyProtection="1">
      <alignment horizontal="left" wrapText="1"/>
    </xf>
    <xf numFmtId="0" fontId="51" fillId="0" borderId="0" xfId="0" applyFont="1" applyAlignment="1">
      <alignment horizontal="left"/>
    </xf>
    <xf numFmtId="0" fontId="32" fillId="0" borderId="0" xfId="0" applyFont="1" applyFill="1" applyAlignment="1">
      <alignment horizontal="left" vertical="center"/>
    </xf>
    <xf numFmtId="0" fontId="4" fillId="0" borderId="0" xfId="0" applyFont="1" applyFill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67" fillId="0" borderId="0" xfId="6" applyFont="1" applyBorder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 vertical="center" wrapText="1"/>
    </xf>
    <xf numFmtId="0" fontId="10" fillId="0" borderId="8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4" fillId="0" borderId="3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4" fillId="0" borderId="4" xfId="0" applyFont="1" applyFill="1" applyBorder="1" applyAlignment="1">
      <alignment horizontal="center" vertical="center" wrapText="1"/>
    </xf>
    <xf numFmtId="0" fontId="54" fillId="0" borderId="5" xfId="0" applyFont="1" applyFill="1" applyBorder="1" applyAlignment="1">
      <alignment horizontal="center" vertical="center" wrapText="1"/>
    </xf>
    <xf numFmtId="0" fontId="50" fillId="0" borderId="7" xfId="0" applyFont="1" applyFill="1" applyBorder="1" applyAlignment="1">
      <alignment horizontal="center" vertical="center" wrapText="1"/>
    </xf>
    <xf numFmtId="0" fontId="54" fillId="0" borderId="13" xfId="0" applyFont="1" applyFill="1" applyBorder="1" applyAlignment="1">
      <alignment horizontal="center" wrapText="1"/>
    </xf>
    <xf numFmtId="0" fontId="54" fillId="0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2" fillId="0" borderId="0" xfId="0" applyFont="1" applyFill="1" applyAlignment="1">
      <alignment horizontal="left" wrapText="1"/>
    </xf>
    <xf numFmtId="0" fontId="45" fillId="0" borderId="8" xfId="0" applyFont="1" applyFill="1" applyBorder="1" applyAlignment="1">
      <alignment horizontal="left" wrapText="1" indent="7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wrapText="1"/>
    </xf>
    <xf numFmtId="0" fontId="17" fillId="0" borderId="0" xfId="6" applyFont="1" applyBorder="1" applyAlignment="1">
      <alignment horizontal="left" wrapText="1"/>
    </xf>
    <xf numFmtId="0" fontId="70" fillId="0" borderId="0" xfId="0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60" fillId="0" borderId="5" xfId="0" applyFont="1" applyFill="1" applyBorder="1" applyAlignment="1">
      <alignment horizontal="center" vertical="center" wrapText="1"/>
    </xf>
    <xf numFmtId="0" fontId="60" fillId="0" borderId="9" xfId="0" applyFont="1" applyFill="1" applyBorder="1" applyAlignment="1">
      <alignment horizontal="center" vertical="center" wrapText="1"/>
    </xf>
    <xf numFmtId="0" fontId="60" fillId="0" borderId="11" xfId="0" applyFont="1" applyFill="1" applyBorder="1" applyAlignment="1">
      <alignment horizontal="center" vertical="center" wrapText="1"/>
    </xf>
  </cellXfs>
  <cellStyles count="16">
    <cellStyle name="[StdExit()]" xfId="5"/>
    <cellStyle name="Excel Built-in Explanatory Text" xfId="6"/>
    <cellStyle name="Excel Built-in Normal" xfId="8"/>
    <cellStyle name="Excel Built-in Normal 2" xfId="4"/>
    <cellStyle name="Hiperłącze" xfId="10" builtinId="8"/>
    <cellStyle name="Kolumna" xfId="1"/>
    <cellStyle name="Kolumna 3" xfId="2"/>
    <cellStyle name="Normal" xfId="11"/>
    <cellStyle name="Normalny" xfId="0" builtinId="0"/>
    <cellStyle name="Normalny 2" xfId="3"/>
    <cellStyle name="Normalny 3" xfId="9"/>
    <cellStyle name="Normalny 4" xfId="7"/>
    <cellStyle name="Normalny 5" xfId="12"/>
    <cellStyle name="Normalny 6" xfId="13"/>
    <cellStyle name="Normalny 7" xfId="14"/>
    <cellStyle name="Normalny 8" xfId="15"/>
  </cellStyles>
  <dxfs count="0"/>
  <tableStyles count="0" defaultTableStyle="TableStyleMedium9" defaultPivotStyle="PivotStyleLight16"/>
  <colors>
    <mruColors>
      <color rgb="FF808080"/>
      <color rgb="FFF6882E"/>
      <color rgb="FFA162D0"/>
      <color rgb="FFF9B277"/>
      <color rgb="FF770013"/>
      <color rgb="FF4D4D4D"/>
      <color rgb="FF3E1A74"/>
      <color rgb="FF8E2C48"/>
      <color rgb="FF8E2C16"/>
      <color rgb="FF007A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workbookViewId="0">
      <selection activeCell="B15" sqref="B15:N15"/>
    </sheetView>
  </sheetViews>
  <sheetFormatPr defaultColWidth="9" defaultRowHeight="12"/>
  <cols>
    <col min="1" max="1" width="10.625" style="169" customWidth="1"/>
    <col min="2" max="16384" width="9" style="169"/>
  </cols>
  <sheetData>
    <row r="1" spans="1:22">
      <c r="A1" s="195" t="s">
        <v>261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</row>
    <row r="2" spans="1:22">
      <c r="A2" s="197" t="s">
        <v>262</v>
      </c>
      <c r="B2" s="199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22"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</row>
    <row r="4" spans="1:22">
      <c r="A4" s="171" t="s">
        <v>263</v>
      </c>
    </row>
    <row r="5" spans="1:22">
      <c r="A5" s="197" t="s">
        <v>264</v>
      </c>
    </row>
    <row r="6" spans="1:22" ht="27" customHeight="1">
      <c r="A6" s="168" t="s">
        <v>265</v>
      </c>
      <c r="B6" s="382" t="s">
        <v>344</v>
      </c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</row>
    <row r="7" spans="1:22" ht="27" customHeight="1">
      <c r="A7" s="168" t="s">
        <v>266</v>
      </c>
      <c r="B7" s="382" t="s">
        <v>345</v>
      </c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</row>
    <row r="8" spans="1:22" ht="27" customHeight="1">
      <c r="A8" s="168" t="s">
        <v>267</v>
      </c>
      <c r="B8" s="382" t="s">
        <v>346</v>
      </c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  <c r="N8" s="383"/>
    </row>
    <row r="9" spans="1:22" ht="27" customHeight="1">
      <c r="A9" s="168" t="s">
        <v>268</v>
      </c>
      <c r="B9" s="382" t="s">
        <v>347</v>
      </c>
      <c r="C9" s="383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</row>
    <row r="10" spans="1:22" ht="27" customHeight="1">
      <c r="A10" s="168" t="s">
        <v>269</v>
      </c>
      <c r="B10" s="382" t="s">
        <v>348</v>
      </c>
      <c r="C10" s="383"/>
      <c r="D10" s="383"/>
      <c r="E10" s="383"/>
      <c r="F10" s="383"/>
      <c r="G10" s="383"/>
      <c r="H10" s="383"/>
      <c r="I10" s="383"/>
      <c r="J10" s="383"/>
      <c r="K10" s="383"/>
      <c r="L10" s="383"/>
      <c r="M10" s="383"/>
      <c r="N10" s="383"/>
      <c r="O10" s="204"/>
      <c r="V10" s="203"/>
    </row>
    <row r="11" spans="1:22" ht="27" customHeight="1">
      <c r="A11" s="168" t="s">
        <v>270</v>
      </c>
      <c r="B11" s="382" t="s">
        <v>349</v>
      </c>
      <c r="C11" s="383"/>
      <c r="D11" s="383"/>
      <c r="E11" s="383"/>
      <c r="F11" s="383"/>
      <c r="G11" s="383"/>
      <c r="H11" s="383"/>
      <c r="I11" s="383"/>
      <c r="J11" s="383"/>
      <c r="K11" s="383"/>
      <c r="L11" s="383"/>
      <c r="M11" s="383"/>
      <c r="N11" s="383"/>
      <c r="O11" s="204"/>
    </row>
    <row r="12" spans="1:22" ht="27" customHeight="1">
      <c r="A12" s="168" t="s">
        <v>271</v>
      </c>
      <c r="B12" s="382" t="s">
        <v>350</v>
      </c>
      <c r="C12" s="383"/>
      <c r="D12" s="383"/>
      <c r="E12" s="383"/>
      <c r="F12" s="383"/>
      <c r="G12" s="383"/>
      <c r="H12" s="383"/>
      <c r="I12" s="383"/>
      <c r="J12" s="383"/>
      <c r="K12" s="383"/>
      <c r="L12" s="383"/>
      <c r="M12" s="383"/>
      <c r="N12" s="383"/>
      <c r="O12" s="204"/>
    </row>
    <row r="13" spans="1:22" ht="27" customHeight="1">
      <c r="A13" s="168" t="s">
        <v>272</v>
      </c>
      <c r="B13" s="382" t="s">
        <v>351</v>
      </c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204"/>
    </row>
    <row r="14" spans="1:22" ht="27" customHeight="1">
      <c r="A14" s="168" t="s">
        <v>273</v>
      </c>
      <c r="B14" s="382" t="s">
        <v>352</v>
      </c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</row>
    <row r="15" spans="1:22" ht="27" customHeight="1">
      <c r="A15" s="168" t="s">
        <v>274</v>
      </c>
      <c r="B15" s="382" t="s">
        <v>353</v>
      </c>
      <c r="C15" s="383"/>
      <c r="D15" s="383"/>
      <c r="E15" s="383"/>
      <c r="F15" s="383"/>
      <c r="G15" s="383"/>
      <c r="H15" s="383"/>
      <c r="I15" s="383"/>
      <c r="J15" s="383"/>
      <c r="K15" s="383"/>
      <c r="L15" s="383"/>
      <c r="M15" s="383"/>
      <c r="N15" s="383"/>
    </row>
    <row r="16" spans="1:22" ht="27" customHeight="1">
      <c r="A16" s="168" t="s">
        <v>275</v>
      </c>
      <c r="B16" s="382" t="s">
        <v>354</v>
      </c>
      <c r="C16" s="383"/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</row>
    <row r="17" spans="1:14" ht="27" customHeight="1">
      <c r="A17" s="168" t="s">
        <v>276</v>
      </c>
      <c r="B17" s="382" t="s">
        <v>355</v>
      </c>
      <c r="C17" s="383"/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</row>
    <row r="18" spans="1:14" s="214" customFormat="1" ht="27" customHeight="1">
      <c r="A18" s="168" t="s">
        <v>277</v>
      </c>
      <c r="B18" s="387" t="s">
        <v>361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</row>
    <row r="19" spans="1:14" ht="27" customHeight="1">
      <c r="A19" s="168" t="s">
        <v>278</v>
      </c>
      <c r="B19" s="382" t="s">
        <v>356</v>
      </c>
      <c r="C19" s="383"/>
      <c r="D19" s="383"/>
      <c r="E19" s="383"/>
      <c r="F19" s="383"/>
      <c r="G19" s="383"/>
      <c r="H19" s="383"/>
      <c r="I19" s="383"/>
      <c r="J19" s="383"/>
      <c r="K19" s="383"/>
      <c r="L19" s="383"/>
      <c r="M19" s="383"/>
      <c r="N19" s="383"/>
    </row>
    <row r="20" spans="1:14" ht="27" customHeight="1">
      <c r="A20" s="168" t="s">
        <v>279</v>
      </c>
      <c r="B20" s="382" t="s">
        <v>357</v>
      </c>
      <c r="C20" s="383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</row>
    <row r="21" spans="1:14" ht="27" customHeight="1">
      <c r="A21" s="168" t="s">
        <v>280</v>
      </c>
      <c r="B21" s="382" t="s">
        <v>358</v>
      </c>
      <c r="C21" s="383"/>
      <c r="D21" s="383"/>
      <c r="E21" s="383"/>
      <c r="F21" s="383"/>
      <c r="G21" s="383"/>
      <c r="H21" s="383"/>
      <c r="I21" s="383"/>
      <c r="J21" s="383"/>
      <c r="K21" s="383"/>
      <c r="L21" s="383"/>
      <c r="M21" s="383"/>
      <c r="N21" s="383"/>
    </row>
    <row r="22" spans="1:14" ht="22.5" customHeight="1">
      <c r="A22" s="389" t="s">
        <v>237</v>
      </c>
      <c r="B22" s="389"/>
      <c r="C22" s="389"/>
      <c r="D22" s="389"/>
      <c r="E22" s="389"/>
      <c r="F22" s="389"/>
      <c r="G22" s="389"/>
      <c r="H22" s="389"/>
      <c r="I22" s="389"/>
      <c r="J22" s="389"/>
      <c r="K22" s="389"/>
      <c r="L22" s="389"/>
      <c r="M22" s="389"/>
      <c r="N22" s="389"/>
    </row>
    <row r="23" spans="1:14">
      <c r="A23" s="388" t="s">
        <v>238</v>
      </c>
      <c r="B23" s="388"/>
      <c r="C23" s="388"/>
      <c r="D23" s="388"/>
      <c r="E23" s="388"/>
      <c r="F23" s="388"/>
      <c r="G23" s="388"/>
      <c r="H23" s="388"/>
      <c r="I23" s="388"/>
      <c r="J23" s="388"/>
      <c r="K23" s="388"/>
      <c r="L23" s="388"/>
      <c r="M23" s="388"/>
      <c r="N23" s="388"/>
    </row>
    <row r="24" spans="1:14" ht="30" customHeight="1">
      <c r="A24" s="168" t="s">
        <v>281</v>
      </c>
      <c r="B24" s="385" t="s">
        <v>343</v>
      </c>
      <c r="C24" s="386"/>
      <c r="D24" s="386"/>
      <c r="E24" s="386"/>
      <c r="F24" s="386"/>
      <c r="G24" s="386"/>
      <c r="H24" s="386"/>
      <c r="I24" s="386"/>
      <c r="J24" s="386"/>
      <c r="K24" s="386"/>
      <c r="L24" s="386"/>
      <c r="M24" s="386"/>
      <c r="N24" s="386"/>
    </row>
    <row r="28" spans="1:14">
      <c r="A28" s="198"/>
      <c r="B28" s="201"/>
    </row>
  </sheetData>
  <mergeCells count="20">
    <mergeCell ref="B24:N24"/>
    <mergeCell ref="B17:N17"/>
    <mergeCell ref="B19:N19"/>
    <mergeCell ref="B20:N20"/>
    <mergeCell ref="B21:N21"/>
    <mergeCell ref="B18:N18"/>
    <mergeCell ref="A23:N23"/>
    <mergeCell ref="A22:N22"/>
    <mergeCell ref="B16:N16"/>
    <mergeCell ref="B3:N3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15:N15"/>
  </mergeCells>
  <hyperlinks>
    <hyperlink ref="B24:N24" location="'Tabl. 17 (31)'!A1" tooltip="NIEKTÓRE KOŚCIOŁY I INNE ZWIĄZKI WYZNANIOWE" display="'Tabl. 17 (31)'!A1"/>
    <hyperlink ref="B21:N21" location="'Tabl. 16 (30)'!A1" tooltip="REZYDENCI" display="'Tabl. 16 (30)'!A1"/>
    <hyperlink ref="B20:N20" location="'Tabl. 15 (29) '!A1" tooltip="MIGRACJE ZAGRANICZNE LUDNOŚCI NA POBYT STAŁY WEDŁUG PŁCI I WIEKU MIGRANTÓW" display="'Tabl. 15 (29) '!A1"/>
    <hyperlink ref="B19:N19" location="'Tabl. 14 (28)'!A1" tooltip="MIGRACJE WEWNĘTRZNE I ZAGRANICZNE LUDNOŚCI NA POBYT STAŁY" display="'Tabl. 14 (28)'!A1"/>
    <hyperlink ref="B17:N17" location="'Tabl. 12 (26)'!A1" tooltip="PROGNOZA LUDNOŚCI" display="'Tabl. 12 (26)'!A1"/>
    <hyperlink ref="B16:N16" location="'Tabl. 12 (26)'!A1" tooltip="ZGONY NIEMOWLĄT WEDŁUG PŁCI I WIEKU" display="'Tabl. 12 (26)'!A1"/>
    <hyperlink ref="B15:N15" location="'Tabl. 10 (24)'!A1" tooltip="ZGONY WEDŁUG PŁCI I WIEKU ZMARŁYCH" display="'Tabl. 10 (24)'!A1"/>
    <hyperlink ref="B14:N14" location="'Tabl. 9 (23)'!A1" tooltip="PŁODNOŚĆ KOBIET I WSPÓŁCZYNNIKI REPRODUKCJI LUDNOŚCI" display="'Tabl. 9 (23)'!A1"/>
    <hyperlink ref="B13:N13" location="'Tabl. 8 (22)'!A1" tooltip="URODZENIA ŻYWE WEDŁUG KOLEJNOŚCI URODZENIA DZIECKA ORAZ WIEKU MATKI" display="'Tabl. 8 (22)'!A1"/>
    <hyperlink ref="B12:N12" location="'Tabl. 7 (21)'!A1" tooltip="MAŁŻEŃSTWA, ROZWODY, SEPARACJE" display="'Tabl. 7 (21)'!A1"/>
    <hyperlink ref="B11:N11" location="'Tabl. 6 (20)'!A1" tooltip="RUCH NATURALNY LUDNOŚCI" display="'Tabl. 6 (20)'!A1"/>
    <hyperlink ref="B10:N10" location="'Tabl. 5 (19)'!A1" tooltip="LUDNOŚĆ WEDŁUG PŁCI I WIEKU" display="'Tabl. 5 (19)'!A1"/>
    <hyperlink ref="B9:N9" location="'Tabl. 4 (18)'!A1" tooltip="GMINY ZAMIESZKANE PRZEZ LUDNOŚĆ WIEJSKĄ" display="'Tabl. 4 (18)'!A1"/>
    <hyperlink ref="B8:N8" location="'Tabl. 3 (17)'!A1" tooltip="MIASTA I LUDNOŚĆ W MIASTACH" display="'Tabl. 3 (17)'!A1"/>
    <hyperlink ref="B7:N7" location="'Tabl. 2 (16)'!A1" tooltip="LUDNOŚĆ W WIEKU PRODUKCYJNYM I NIEPRODUKCYJNYM" display="'Tabl. 2 (16)'!A1"/>
    <hyperlink ref="B6:N6" location="'Tabl. 1 (15)'!A1" tooltip="Ludność" display="'Tabl. 1 (15)'!A1"/>
    <hyperlink ref="B18:N18" location="'Tabl. 13 (27)'!A1" display="'Tabl. 13 (27)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zoomScaleNormal="100" zoomScaleSheetLayoutView="100" zoomScalePageLayoutView="85" workbookViewId="0">
      <pane xSplit="1" ySplit="8" topLeftCell="B9" activePane="bottomRight" state="frozen"/>
      <selection activeCell="P62" sqref="P62"/>
      <selection pane="topRight" activeCell="P62" sqref="P62"/>
      <selection pane="bottomLeft" activeCell="P62" sqref="P62"/>
      <selection pane="bottomRight" activeCell="P62" sqref="P62"/>
    </sheetView>
  </sheetViews>
  <sheetFormatPr defaultColWidth="8.75" defaultRowHeight="14.25"/>
  <cols>
    <col min="1" max="1" width="25.125" style="21" customWidth="1"/>
    <col min="2" max="5" width="9.75" style="21" customWidth="1"/>
    <col min="6" max="6" width="23.625" style="21" customWidth="1"/>
    <col min="7" max="16384" width="8.75" style="4"/>
  </cols>
  <sheetData>
    <row r="1" spans="1:14" ht="15">
      <c r="A1" s="118" t="s">
        <v>214</v>
      </c>
    </row>
    <row r="2" spans="1:14" ht="15">
      <c r="A2" s="119" t="s">
        <v>215</v>
      </c>
    </row>
    <row r="3" spans="1:14" ht="15">
      <c r="A3" s="119"/>
    </row>
    <row r="4" spans="1:14" ht="14.25" customHeight="1">
      <c r="A4" s="6" t="s">
        <v>326</v>
      </c>
      <c r="B4" s="3"/>
      <c r="C4" s="3"/>
      <c r="D4" s="3"/>
      <c r="E4" s="3"/>
      <c r="F4" s="57"/>
    </row>
    <row r="5" spans="1:14" ht="14.25" customHeight="1">
      <c r="A5" s="92" t="s">
        <v>216</v>
      </c>
      <c r="B5" s="3"/>
      <c r="C5" s="3"/>
      <c r="D5" s="3"/>
      <c r="E5" s="3"/>
      <c r="F5" s="57"/>
    </row>
    <row r="6" spans="1:14" ht="14.25" customHeight="1">
      <c r="A6" s="44" t="s">
        <v>132</v>
      </c>
      <c r="B6" s="3"/>
      <c r="C6" s="3"/>
      <c r="D6" s="3"/>
      <c r="E6" s="3"/>
      <c r="F6" s="48"/>
    </row>
    <row r="7" spans="1:14" ht="14.25" customHeight="1">
      <c r="A7" s="44" t="s">
        <v>115</v>
      </c>
      <c r="B7" s="3"/>
      <c r="C7" s="3"/>
      <c r="D7" s="3"/>
      <c r="E7" s="3"/>
      <c r="F7" s="48"/>
    </row>
    <row r="8" spans="1:14" ht="21" customHeight="1">
      <c r="A8" s="87" t="s">
        <v>32</v>
      </c>
      <c r="B8" s="165">
        <v>2015</v>
      </c>
      <c r="C8" s="121">
        <v>2020</v>
      </c>
      <c r="D8" s="121">
        <v>2023</v>
      </c>
      <c r="E8" s="216">
        <v>2024</v>
      </c>
      <c r="F8" s="31" t="s">
        <v>33</v>
      </c>
      <c r="G8" s="200" t="s">
        <v>282</v>
      </c>
    </row>
    <row r="9" spans="1:14" ht="13.5" customHeight="1">
      <c r="A9" s="1" t="s">
        <v>0</v>
      </c>
      <c r="B9" s="125">
        <v>2086210</v>
      </c>
      <c r="C9" s="125">
        <v>2031550</v>
      </c>
      <c r="D9" s="177">
        <v>1996003</v>
      </c>
      <c r="E9" s="177">
        <v>1984479</v>
      </c>
      <c r="F9" s="9" t="s">
        <v>1</v>
      </c>
      <c r="H9" s="5"/>
      <c r="I9" s="5"/>
    </row>
    <row r="10" spans="1:14" ht="13.5" customHeight="1">
      <c r="A10" s="55" t="s">
        <v>204</v>
      </c>
      <c r="B10" s="176">
        <v>116.1</v>
      </c>
      <c r="C10" s="176">
        <v>113</v>
      </c>
      <c r="D10" s="176">
        <v>111.1</v>
      </c>
      <c r="E10" s="262">
        <v>110.4</v>
      </c>
      <c r="F10" s="93" t="s">
        <v>205</v>
      </c>
    </row>
    <row r="11" spans="1:14" ht="13.5" customHeight="1">
      <c r="A11" s="32" t="s">
        <v>73</v>
      </c>
      <c r="B11" s="50">
        <v>1010973</v>
      </c>
      <c r="C11" s="50">
        <v>983504</v>
      </c>
      <c r="D11" s="50">
        <v>965401</v>
      </c>
      <c r="E11" s="262">
        <v>959437</v>
      </c>
      <c r="F11" s="33" t="s">
        <v>36</v>
      </c>
    </row>
    <row r="12" spans="1:14" ht="13.5" customHeight="1">
      <c r="A12" s="32" t="s">
        <v>74</v>
      </c>
      <c r="B12" s="50">
        <v>1075237</v>
      </c>
      <c r="C12" s="50">
        <v>1048046</v>
      </c>
      <c r="D12" s="50">
        <v>1030602</v>
      </c>
      <c r="E12" s="262">
        <v>1025042</v>
      </c>
      <c r="F12" s="33" t="s">
        <v>37</v>
      </c>
    </row>
    <row r="13" spans="1:14" ht="13.5" customHeight="1">
      <c r="A13" s="55" t="s">
        <v>108</v>
      </c>
      <c r="B13" s="176">
        <v>106.35664849605281</v>
      </c>
      <c r="C13" s="176">
        <v>106.6</v>
      </c>
      <c r="D13" s="176">
        <v>106.8</v>
      </c>
      <c r="E13" s="176">
        <v>106.8</v>
      </c>
      <c r="F13" s="93" t="s">
        <v>109</v>
      </c>
      <c r="H13" s="120"/>
      <c r="K13" s="5"/>
      <c r="L13" s="5"/>
      <c r="M13" s="5"/>
      <c r="N13" s="5"/>
    </row>
    <row r="14" spans="1:14" ht="13.5" customHeight="1">
      <c r="A14" s="91" t="s">
        <v>14</v>
      </c>
      <c r="B14" s="50">
        <v>1244129</v>
      </c>
      <c r="C14" s="50">
        <v>1188959</v>
      </c>
      <c r="D14" s="50">
        <v>1155424</v>
      </c>
      <c r="E14" s="262">
        <v>1149668</v>
      </c>
      <c r="F14" s="90" t="s">
        <v>15</v>
      </c>
      <c r="K14" s="5"/>
      <c r="L14" s="5"/>
      <c r="M14" s="5"/>
      <c r="N14" s="5"/>
    </row>
    <row r="15" spans="1:14" ht="13.5" customHeight="1">
      <c r="A15" s="55" t="s">
        <v>110</v>
      </c>
      <c r="B15" s="176">
        <v>59.635846822707208</v>
      </c>
      <c r="C15" s="176">
        <v>58.5</v>
      </c>
      <c r="D15" s="176">
        <v>57.9</v>
      </c>
      <c r="E15" s="262">
        <v>57.9</v>
      </c>
      <c r="F15" s="93" t="s">
        <v>111</v>
      </c>
    </row>
    <row r="16" spans="1:14" ht="13.5" customHeight="1">
      <c r="A16" s="91" t="s">
        <v>16</v>
      </c>
      <c r="B16" s="50">
        <v>842081</v>
      </c>
      <c r="C16" s="50">
        <v>842591</v>
      </c>
      <c r="D16" s="50">
        <v>840579</v>
      </c>
      <c r="E16" s="262">
        <v>834811</v>
      </c>
      <c r="F16" s="90" t="s">
        <v>17</v>
      </c>
    </row>
    <row r="17" spans="1:10" ht="13.5" customHeight="1">
      <c r="A17" s="243" t="s">
        <v>110</v>
      </c>
      <c r="B17" s="244">
        <v>40.364153177292792</v>
      </c>
      <c r="C17" s="244">
        <v>41.5</v>
      </c>
      <c r="D17" s="244">
        <v>42.1</v>
      </c>
      <c r="E17" s="280">
        <v>42.1</v>
      </c>
      <c r="F17" s="245" t="s">
        <v>111</v>
      </c>
    </row>
    <row r="18" spans="1:10" ht="12" customHeight="1">
      <c r="A18" s="16"/>
      <c r="B18" s="19"/>
      <c r="C18" s="19"/>
      <c r="D18" s="19"/>
      <c r="E18" s="19"/>
      <c r="F18" s="17"/>
    </row>
    <row r="19" spans="1:10" ht="11.1" customHeight="1">
      <c r="A19" s="22"/>
      <c r="B19" s="19"/>
      <c r="C19" s="19"/>
      <c r="D19" s="163"/>
      <c r="E19" s="163"/>
      <c r="F19" s="18"/>
      <c r="J19" s="21"/>
    </row>
    <row r="20" spans="1:10" ht="11.1" customHeight="1">
      <c r="A20" s="23"/>
      <c r="B20" s="19"/>
      <c r="C20" s="19"/>
      <c r="D20" s="19"/>
      <c r="E20" s="19"/>
      <c r="F20" s="18"/>
      <c r="J20" s="21"/>
    </row>
    <row r="21" spans="1:10" ht="11.1" customHeight="1">
      <c r="A21" s="24"/>
      <c r="B21" s="19"/>
      <c r="C21" s="19"/>
      <c r="D21" s="19"/>
      <c r="E21" s="19"/>
      <c r="F21" s="18"/>
      <c r="J21" s="21"/>
    </row>
    <row r="22" spans="1:10" ht="11.1" customHeight="1">
      <c r="A22" s="25"/>
      <c r="B22" s="19"/>
      <c r="C22" s="19"/>
      <c r="D22" s="19"/>
      <c r="E22" s="19"/>
      <c r="F22" s="18"/>
      <c r="J22" s="21"/>
    </row>
    <row r="23" spans="1:10">
      <c r="B23" s="19"/>
      <c r="C23" s="19"/>
      <c r="D23" s="19"/>
      <c r="E23" s="19"/>
    </row>
    <row r="48" spans="1:1">
      <c r="A48" s="21" t="s">
        <v>130</v>
      </c>
    </row>
  </sheetData>
  <hyperlinks>
    <hyperlink ref="G8" location="'spis treści'!A1" tooltip="powrót do spisu treści" display="Powrót do spisu tablic"/>
  </hyperlink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showGridLines="0" workbookViewId="0">
      <pane xSplit="1" ySplit="5" topLeftCell="B6" activePane="bottomRight" state="frozen"/>
      <selection activeCell="P62" sqref="P62"/>
      <selection pane="topRight" activeCell="P62" sqref="P62"/>
      <selection pane="bottomLeft" activeCell="P62" sqref="P62"/>
      <selection pane="bottomRight" activeCell="P62" sqref="P62"/>
    </sheetView>
  </sheetViews>
  <sheetFormatPr defaultColWidth="8.75" defaultRowHeight="14.25"/>
  <cols>
    <col min="1" max="1" width="25.125" style="21" customWidth="1"/>
    <col min="2" max="5" width="10.5" style="21" customWidth="1"/>
    <col min="6" max="6" width="23.625" style="21" customWidth="1"/>
    <col min="7" max="16384" width="8.75" style="4"/>
  </cols>
  <sheetData>
    <row r="1" spans="1:7" ht="14.25" customHeight="1">
      <c r="A1" s="12" t="s">
        <v>325</v>
      </c>
      <c r="B1" s="3"/>
      <c r="C1" s="3"/>
      <c r="D1" s="3"/>
      <c r="E1" s="3"/>
      <c r="F1" s="48"/>
    </row>
    <row r="2" spans="1:7" ht="14.25" customHeight="1">
      <c r="A2" s="43" t="s">
        <v>206</v>
      </c>
      <c r="B2" s="3"/>
      <c r="C2" s="3"/>
      <c r="D2" s="3"/>
      <c r="E2" s="3"/>
      <c r="F2" s="48"/>
    </row>
    <row r="3" spans="1:7" ht="14.25" customHeight="1">
      <c r="A3" s="44" t="s">
        <v>173</v>
      </c>
      <c r="B3" s="3"/>
      <c r="C3" s="3"/>
      <c r="D3" s="3"/>
      <c r="E3" s="3"/>
      <c r="F3" s="48"/>
    </row>
    <row r="4" spans="1:7" ht="14.25" customHeight="1">
      <c r="A4" s="44" t="s">
        <v>174</v>
      </c>
      <c r="B4" s="3"/>
      <c r="C4" s="3"/>
      <c r="D4" s="3"/>
      <c r="E4" s="3"/>
      <c r="F4" s="48"/>
    </row>
    <row r="5" spans="1:7" ht="21.75" customHeight="1">
      <c r="A5" s="87" t="s">
        <v>32</v>
      </c>
      <c r="B5" s="88">
        <v>2015</v>
      </c>
      <c r="C5" s="162">
        <v>2020</v>
      </c>
      <c r="D5" s="121">
        <v>2023</v>
      </c>
      <c r="E5" s="216">
        <v>2024</v>
      </c>
      <c r="F5" s="31" t="s">
        <v>33</v>
      </c>
      <c r="G5" s="200" t="s">
        <v>282</v>
      </c>
    </row>
    <row r="6" spans="1:7" ht="12" customHeight="1">
      <c r="A6" s="1" t="s">
        <v>0</v>
      </c>
      <c r="B6" s="177">
        <v>2086210</v>
      </c>
      <c r="C6" s="177">
        <v>2031550</v>
      </c>
      <c r="D6" s="177">
        <v>1996003</v>
      </c>
      <c r="E6" s="281">
        <v>1984479</v>
      </c>
      <c r="F6" s="9" t="s">
        <v>96</v>
      </c>
    </row>
    <row r="7" spans="1:7" ht="18.75" customHeight="1">
      <c r="A7" s="1" t="s">
        <v>71</v>
      </c>
      <c r="B7" s="125">
        <v>378825</v>
      </c>
      <c r="C7" s="125">
        <v>373125</v>
      </c>
      <c r="D7" s="125">
        <v>360857</v>
      </c>
      <c r="E7" s="281">
        <v>352427</v>
      </c>
      <c r="F7" s="9" t="s">
        <v>72</v>
      </c>
    </row>
    <row r="8" spans="1:7" ht="12" customHeight="1">
      <c r="A8" s="32" t="s">
        <v>73</v>
      </c>
      <c r="B8" s="50">
        <v>194537</v>
      </c>
      <c r="C8" s="50">
        <v>191685</v>
      </c>
      <c r="D8" s="50">
        <v>185338</v>
      </c>
      <c r="E8" s="262">
        <v>181082</v>
      </c>
      <c r="F8" s="33" t="s">
        <v>36</v>
      </c>
    </row>
    <row r="9" spans="1:7" ht="12" customHeight="1">
      <c r="A9" s="94" t="s">
        <v>74</v>
      </c>
      <c r="B9" s="50">
        <v>184288</v>
      </c>
      <c r="C9" s="50">
        <v>181440</v>
      </c>
      <c r="D9" s="50">
        <v>175519</v>
      </c>
      <c r="E9" s="262">
        <v>171345</v>
      </c>
      <c r="F9" s="33" t="s">
        <v>37</v>
      </c>
    </row>
    <row r="10" spans="1:7" ht="12" customHeight="1">
      <c r="A10" s="85" t="s">
        <v>14</v>
      </c>
      <c r="B10" s="50">
        <v>206645</v>
      </c>
      <c r="C10" s="50">
        <v>196130</v>
      </c>
      <c r="D10" s="50">
        <v>189435</v>
      </c>
      <c r="E10" s="262">
        <v>185654</v>
      </c>
      <c r="F10" s="90" t="s">
        <v>15</v>
      </c>
    </row>
    <row r="11" spans="1:7" ht="12" customHeight="1">
      <c r="A11" s="85" t="s">
        <v>16</v>
      </c>
      <c r="B11" s="50">
        <v>172180</v>
      </c>
      <c r="C11" s="50">
        <v>176995</v>
      </c>
      <c r="D11" s="50">
        <v>171422</v>
      </c>
      <c r="E11" s="262">
        <v>166773</v>
      </c>
      <c r="F11" s="90" t="s">
        <v>17</v>
      </c>
    </row>
    <row r="12" spans="1:7" ht="12" customHeight="1">
      <c r="A12" s="86" t="s">
        <v>75</v>
      </c>
      <c r="B12" s="125">
        <v>1309091</v>
      </c>
      <c r="C12" s="125">
        <v>1206034</v>
      </c>
      <c r="D12" s="125">
        <v>1163276</v>
      </c>
      <c r="E12" s="281">
        <v>1153093</v>
      </c>
      <c r="F12" s="9" t="s">
        <v>76</v>
      </c>
    </row>
    <row r="13" spans="1:7" ht="12" customHeight="1">
      <c r="A13" s="94" t="s">
        <v>73</v>
      </c>
      <c r="B13" s="50">
        <v>691514</v>
      </c>
      <c r="C13" s="50">
        <v>641537</v>
      </c>
      <c r="D13" s="50">
        <v>616134</v>
      </c>
      <c r="E13" s="262">
        <v>609875</v>
      </c>
      <c r="F13" s="33" t="s">
        <v>36</v>
      </c>
    </row>
    <row r="14" spans="1:7" ht="12" customHeight="1">
      <c r="A14" s="94" t="s">
        <v>74</v>
      </c>
      <c r="B14" s="50">
        <v>617577</v>
      </c>
      <c r="C14" s="50">
        <v>564497</v>
      </c>
      <c r="D14" s="50">
        <v>547142</v>
      </c>
      <c r="E14" s="262">
        <v>543218</v>
      </c>
      <c r="F14" s="33" t="s">
        <v>37</v>
      </c>
    </row>
    <row r="15" spans="1:7" ht="12" customHeight="1">
      <c r="A15" s="85" t="s">
        <v>14</v>
      </c>
      <c r="B15" s="50">
        <v>772703</v>
      </c>
      <c r="C15" s="50">
        <v>696384</v>
      </c>
      <c r="D15" s="50">
        <v>660100</v>
      </c>
      <c r="E15" s="262">
        <v>654153</v>
      </c>
      <c r="F15" s="90" t="s">
        <v>15</v>
      </c>
    </row>
    <row r="16" spans="1:7" ht="12" customHeight="1">
      <c r="A16" s="85" t="s">
        <v>16</v>
      </c>
      <c r="B16" s="50">
        <v>536388</v>
      </c>
      <c r="C16" s="50">
        <v>509650</v>
      </c>
      <c r="D16" s="50">
        <v>503176</v>
      </c>
      <c r="E16" s="262">
        <v>498940</v>
      </c>
      <c r="F16" s="90" t="s">
        <v>17</v>
      </c>
    </row>
    <row r="17" spans="1:10" ht="12" customHeight="1">
      <c r="A17" s="86" t="s">
        <v>77</v>
      </c>
      <c r="B17" s="125">
        <v>398294</v>
      </c>
      <c r="C17" s="125">
        <v>452391</v>
      </c>
      <c r="D17" s="125">
        <v>471870</v>
      </c>
      <c r="E17" s="281">
        <v>478959</v>
      </c>
      <c r="F17" s="9" t="s">
        <v>78</v>
      </c>
    </row>
    <row r="18" spans="1:10" ht="12" customHeight="1">
      <c r="A18" s="94" t="s">
        <v>73</v>
      </c>
      <c r="B18" s="50">
        <v>124922</v>
      </c>
      <c r="C18" s="50">
        <v>150282</v>
      </c>
      <c r="D18" s="50">
        <v>163929</v>
      </c>
      <c r="E18" s="262">
        <v>168480</v>
      </c>
      <c r="F18" s="33" t="s">
        <v>36</v>
      </c>
    </row>
    <row r="19" spans="1:10" ht="12" customHeight="1">
      <c r="A19" s="94" t="s">
        <v>74</v>
      </c>
      <c r="B19" s="50">
        <v>273372</v>
      </c>
      <c r="C19" s="50">
        <v>302109</v>
      </c>
      <c r="D19" s="50">
        <v>307941</v>
      </c>
      <c r="E19" s="262">
        <v>310479</v>
      </c>
      <c r="F19" s="33" t="s">
        <v>37</v>
      </c>
    </row>
    <row r="20" spans="1:10" ht="12" customHeight="1">
      <c r="A20" s="85" t="s">
        <v>14</v>
      </c>
      <c r="B20" s="50">
        <v>264781</v>
      </c>
      <c r="C20" s="50">
        <v>296445</v>
      </c>
      <c r="D20" s="50">
        <v>305889</v>
      </c>
      <c r="E20" s="262">
        <v>309861</v>
      </c>
      <c r="F20" s="90" t="s">
        <v>15</v>
      </c>
    </row>
    <row r="21" spans="1:10" ht="12" customHeight="1">
      <c r="A21" s="85" t="s">
        <v>16</v>
      </c>
      <c r="B21" s="50">
        <v>133513</v>
      </c>
      <c r="C21" s="50">
        <v>155946</v>
      </c>
      <c r="D21" s="50">
        <v>165981</v>
      </c>
      <c r="E21" s="262">
        <v>169098</v>
      </c>
      <c r="F21" s="90" t="s">
        <v>17</v>
      </c>
    </row>
    <row r="22" spans="1:10" ht="51.75" customHeight="1">
      <c r="A22" s="86" t="s">
        <v>227</v>
      </c>
      <c r="B22" s="178">
        <v>59.4</v>
      </c>
      <c r="C22" s="178">
        <v>68.400000000000006</v>
      </c>
      <c r="D22" s="178">
        <v>71.584645432382345</v>
      </c>
      <c r="E22" s="281">
        <v>72.099999999999994</v>
      </c>
      <c r="F22" s="95" t="s">
        <v>226</v>
      </c>
    </row>
    <row r="23" spans="1:10" ht="12" customHeight="1">
      <c r="A23" s="85" t="s">
        <v>79</v>
      </c>
      <c r="B23" s="176">
        <v>46.2</v>
      </c>
      <c r="C23" s="176">
        <v>53.3</v>
      </c>
      <c r="D23" s="176">
        <v>56.686857079791089</v>
      </c>
      <c r="E23" s="262">
        <v>57.3</v>
      </c>
      <c r="F23" s="90" t="s">
        <v>38</v>
      </c>
    </row>
    <row r="24" spans="1:10" ht="12" customHeight="1">
      <c r="A24" s="246" t="s">
        <v>80</v>
      </c>
      <c r="B24" s="244">
        <v>74.099999999999994</v>
      </c>
      <c r="C24" s="244">
        <v>85.7</v>
      </c>
      <c r="D24" s="244">
        <v>88.360973933640636</v>
      </c>
      <c r="E24" s="280">
        <v>88.7</v>
      </c>
      <c r="F24" s="247" t="s">
        <v>39</v>
      </c>
    </row>
    <row r="25" spans="1:10" ht="12" customHeight="1">
      <c r="A25" s="20"/>
      <c r="B25" s="19"/>
      <c r="C25" s="19"/>
      <c r="D25" s="19"/>
      <c r="E25" s="19"/>
      <c r="F25" s="18"/>
    </row>
    <row r="26" spans="1:10" ht="12" customHeight="1">
      <c r="A26" s="20"/>
      <c r="B26" s="19"/>
      <c r="C26" s="19"/>
      <c r="D26" s="19"/>
      <c r="E26" s="19"/>
      <c r="F26" s="18"/>
      <c r="J26" s="21"/>
    </row>
    <row r="27" spans="1:10" ht="11.1" customHeight="1">
      <c r="A27" s="22"/>
      <c r="B27" s="19"/>
      <c r="C27" s="19"/>
      <c r="D27" s="19"/>
      <c r="E27" s="19"/>
      <c r="F27" s="18"/>
      <c r="J27" s="21"/>
    </row>
    <row r="28" spans="1:10" ht="11.1" customHeight="1">
      <c r="A28" s="23"/>
      <c r="B28" s="19"/>
      <c r="C28" s="19"/>
      <c r="D28" s="19"/>
      <c r="E28" s="19"/>
      <c r="F28" s="18"/>
      <c r="J28" s="21"/>
    </row>
    <row r="29" spans="1:10" ht="11.1" customHeight="1">
      <c r="A29" s="24"/>
      <c r="B29" s="19"/>
      <c r="C29" s="19"/>
      <c r="D29" s="19"/>
      <c r="E29" s="19"/>
      <c r="F29" s="18"/>
      <c r="J29" s="21"/>
    </row>
    <row r="30" spans="1:10" ht="11.1" customHeight="1">
      <c r="A30" s="25"/>
      <c r="B30" s="19"/>
      <c r="C30" s="19"/>
      <c r="D30" s="19"/>
      <c r="E30" s="19"/>
      <c r="F30" s="18"/>
      <c r="J30" s="21"/>
    </row>
    <row r="31" spans="1:10">
      <c r="B31" s="19"/>
      <c r="C31" s="19"/>
      <c r="D31" s="19"/>
      <c r="E31" s="19"/>
    </row>
    <row r="56" spans="1:1">
      <c r="A56" s="21" t="s">
        <v>130</v>
      </c>
    </row>
  </sheetData>
  <hyperlinks>
    <hyperlink ref="G5" location="'spis treści'!A1" tooltip="powrót do spisu treści" display="Powrót do spisu tablic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zoomScaleNormal="100" zoomScaleSheetLayoutView="100" workbookViewId="0">
      <pane xSplit="2" ySplit="6" topLeftCell="C7" activePane="bottomRight" state="frozen"/>
      <selection activeCell="P62" sqref="P62"/>
      <selection pane="topRight" activeCell="P62" sqref="P62"/>
      <selection pane="bottomLeft" activeCell="P62" sqref="P62"/>
      <selection pane="bottomRight" activeCell="D57" sqref="D57"/>
    </sheetView>
  </sheetViews>
  <sheetFormatPr defaultColWidth="8.75" defaultRowHeight="14.25"/>
  <cols>
    <col min="1" max="1" width="9" style="21" customWidth="1"/>
    <col min="2" max="2" width="20" style="21" customWidth="1"/>
    <col min="3" max="5" width="12.375" style="21" customWidth="1"/>
    <col min="6" max="6" width="8.75" style="4"/>
    <col min="7" max="7" width="11.125" style="4" customWidth="1"/>
    <col min="8" max="16384" width="8.75" style="4"/>
  </cols>
  <sheetData>
    <row r="1" spans="1:8" ht="14.25" customHeight="1">
      <c r="A1" s="6" t="s">
        <v>324</v>
      </c>
      <c r="B1" s="3"/>
      <c r="C1" s="3"/>
      <c r="D1" s="3"/>
      <c r="E1" s="3"/>
      <c r="G1" s="82"/>
    </row>
    <row r="2" spans="1:8" ht="14.25" customHeight="1">
      <c r="A2" s="43" t="s">
        <v>206</v>
      </c>
      <c r="B2" s="27"/>
      <c r="C2" s="3"/>
      <c r="D2" s="3"/>
      <c r="E2" s="3"/>
      <c r="F2" s="83"/>
      <c r="G2" s="82"/>
    </row>
    <row r="3" spans="1:8" ht="14.25" customHeight="1">
      <c r="A3" s="27" t="s">
        <v>189</v>
      </c>
      <c r="B3" s="27"/>
      <c r="C3" s="3"/>
      <c r="D3" s="3"/>
      <c r="E3" s="3"/>
    </row>
    <row r="4" spans="1:8" ht="14.25" customHeight="1">
      <c r="A4" s="44" t="s">
        <v>174</v>
      </c>
      <c r="B4" s="27"/>
      <c r="C4" s="3"/>
      <c r="D4" s="3"/>
      <c r="E4" s="3"/>
    </row>
    <row r="5" spans="1:8" ht="30" customHeight="1">
      <c r="A5" s="394" t="s">
        <v>228</v>
      </c>
      <c r="B5" s="392"/>
      <c r="C5" s="88" t="s">
        <v>175</v>
      </c>
      <c r="D5" s="392" t="s">
        <v>176</v>
      </c>
      <c r="E5" s="393"/>
      <c r="F5" s="200" t="s">
        <v>282</v>
      </c>
      <c r="H5" s="58"/>
    </row>
    <row r="6" spans="1:8" ht="48">
      <c r="A6" s="394"/>
      <c r="B6" s="392"/>
      <c r="C6" s="392" t="s">
        <v>177</v>
      </c>
      <c r="D6" s="392"/>
      <c r="E6" s="89" t="s">
        <v>178</v>
      </c>
      <c r="G6" s="174" t="s">
        <v>247</v>
      </c>
    </row>
    <row r="7" spans="1:8">
      <c r="A7" s="1" t="s">
        <v>0</v>
      </c>
      <c r="B7" s="8">
        <v>2015</v>
      </c>
      <c r="C7" s="50">
        <v>52</v>
      </c>
      <c r="D7" s="262">
        <v>1244129</v>
      </c>
      <c r="E7" s="274">
        <v>59.6</v>
      </c>
    </row>
    <row r="8" spans="1:8">
      <c r="A8" s="9" t="s">
        <v>1</v>
      </c>
      <c r="B8" s="8">
        <v>2020</v>
      </c>
      <c r="C8" s="179">
        <v>52</v>
      </c>
      <c r="D8" s="262">
        <v>1188959</v>
      </c>
      <c r="E8" s="274">
        <v>58.5</v>
      </c>
    </row>
    <row r="9" spans="1:8">
      <c r="A9" s="91"/>
      <c r="B9" s="8">
        <v>2023</v>
      </c>
      <c r="C9" s="179">
        <v>53</v>
      </c>
      <c r="D9" s="262">
        <v>1155424</v>
      </c>
      <c r="E9" s="274">
        <v>57.9</v>
      </c>
    </row>
    <row r="10" spans="1:8">
      <c r="A10" s="91"/>
      <c r="B10" s="2">
        <v>2024</v>
      </c>
      <c r="C10" s="282">
        <v>56</v>
      </c>
      <c r="D10" s="281">
        <v>1149668</v>
      </c>
      <c r="E10" s="283">
        <v>57.9</v>
      </c>
    </row>
    <row r="11" spans="1:8">
      <c r="A11" s="390" t="s">
        <v>199</v>
      </c>
      <c r="B11" s="390"/>
      <c r="C11" s="179">
        <v>8</v>
      </c>
      <c r="D11" s="284">
        <v>12320</v>
      </c>
      <c r="E11" s="274">
        <v>0.6</v>
      </c>
    </row>
    <row r="12" spans="1:8">
      <c r="A12" s="390" t="s">
        <v>2</v>
      </c>
      <c r="B12" s="390"/>
      <c r="C12" s="179">
        <v>17</v>
      </c>
      <c r="D12" s="284">
        <v>59291</v>
      </c>
      <c r="E12" s="180">
        <v>3</v>
      </c>
    </row>
    <row r="13" spans="1:8">
      <c r="A13" s="390" t="s">
        <v>3</v>
      </c>
      <c r="B13" s="390"/>
      <c r="C13" s="179">
        <v>10</v>
      </c>
      <c r="D13" s="284">
        <v>69684</v>
      </c>
      <c r="E13" s="274">
        <v>3.5</v>
      </c>
    </row>
    <row r="14" spans="1:8">
      <c r="A14" s="390" t="s">
        <v>180</v>
      </c>
      <c r="B14" s="390"/>
      <c r="C14" s="179">
        <v>14</v>
      </c>
      <c r="D14" s="284">
        <v>184217</v>
      </c>
      <c r="E14" s="274">
        <v>9.3000000000000007</v>
      </c>
    </row>
    <row r="15" spans="1:8">
      <c r="A15" s="390" t="s">
        <v>181</v>
      </c>
      <c r="B15" s="390"/>
      <c r="C15" s="179">
        <v>2</v>
      </c>
      <c r="D15" s="284">
        <v>52683</v>
      </c>
      <c r="E15" s="274">
        <v>2.7</v>
      </c>
    </row>
    <row r="16" spans="1:8">
      <c r="A16" s="390" t="s">
        <v>182</v>
      </c>
      <c r="B16" s="390"/>
      <c r="C16" s="179">
        <v>3</v>
      </c>
      <c r="D16" s="284">
        <v>253713</v>
      </c>
      <c r="E16" s="274">
        <v>12.8</v>
      </c>
    </row>
    <row r="17" spans="1:5">
      <c r="A17" s="390" t="s">
        <v>183</v>
      </c>
      <c r="B17" s="390"/>
      <c r="C17" s="179">
        <v>1</v>
      </c>
      <c r="D17" s="284">
        <v>193717</v>
      </c>
      <c r="E17" s="274">
        <v>9.8000000000000007</v>
      </c>
    </row>
    <row r="18" spans="1:5">
      <c r="A18" s="391" t="s">
        <v>179</v>
      </c>
      <c r="B18" s="391"/>
      <c r="C18" s="248">
        <v>1</v>
      </c>
      <c r="D18" s="338">
        <v>324043</v>
      </c>
      <c r="E18" s="339">
        <v>16.3</v>
      </c>
    </row>
    <row r="19" spans="1:5">
      <c r="C19" s="126"/>
      <c r="D19" s="126"/>
      <c r="E19" s="126"/>
    </row>
    <row r="21" spans="1:5">
      <c r="A21" s="84"/>
    </row>
    <row r="22" spans="1:5">
      <c r="D22" s="268">
        <v>1984479</v>
      </c>
      <c r="E22" s="267"/>
    </row>
  </sheetData>
  <mergeCells count="11">
    <mergeCell ref="D5:E5"/>
    <mergeCell ref="C6:D6"/>
    <mergeCell ref="A11:B11"/>
    <mergeCell ref="A12:B12"/>
    <mergeCell ref="A13:B13"/>
    <mergeCell ref="A5:B6"/>
    <mergeCell ref="A14:B14"/>
    <mergeCell ref="A15:B15"/>
    <mergeCell ref="A16:B16"/>
    <mergeCell ref="A17:B17"/>
    <mergeCell ref="A18:B18"/>
  </mergeCells>
  <hyperlinks>
    <hyperlink ref="F5" location="'spis treści'!A1" tooltip="powrót do spisu treści" display="Powrót do spisu tablic"/>
  </hyperlinks>
  <pageMargins left="0.70866141732283472" right="0.70866141732283472" top="0.74803149606299213" bottom="0.74803149606299213" header="0.31496062992125984" footer="0.31496062992125984"/>
  <pageSetup paperSize="9" scale="46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workbookViewId="0">
      <pane xSplit="2" ySplit="6" topLeftCell="C7" activePane="bottomRight" state="frozen"/>
      <selection activeCell="P62" sqref="P62"/>
      <selection pane="topRight" activeCell="P62" sqref="P62"/>
      <selection pane="bottomLeft" activeCell="P62" sqref="P62"/>
      <selection pane="bottomRight" activeCell="G7" sqref="G7"/>
    </sheetView>
  </sheetViews>
  <sheetFormatPr defaultColWidth="8.75" defaultRowHeight="14.25"/>
  <cols>
    <col min="1" max="1" width="9" style="21" customWidth="1"/>
    <col min="2" max="2" width="20.875" style="21" customWidth="1"/>
    <col min="3" max="5" width="12.375" style="21" customWidth="1"/>
    <col min="6" max="16384" width="8.75" style="4"/>
  </cols>
  <sheetData>
    <row r="1" spans="1:9">
      <c r="A1" s="6" t="s">
        <v>323</v>
      </c>
      <c r="B1" s="3"/>
      <c r="C1" s="3"/>
      <c r="D1" s="3"/>
      <c r="E1" s="3"/>
    </row>
    <row r="2" spans="1:9">
      <c r="A2" s="43" t="s">
        <v>206</v>
      </c>
      <c r="B2" s="30"/>
      <c r="C2" s="3"/>
      <c r="D2" s="3"/>
      <c r="E2" s="3"/>
    </row>
    <row r="3" spans="1:9">
      <c r="A3" s="27" t="s">
        <v>220</v>
      </c>
      <c r="B3" s="27"/>
      <c r="C3" s="3"/>
      <c r="D3" s="3"/>
      <c r="E3" s="3"/>
    </row>
    <row r="4" spans="1:9">
      <c r="A4" s="44" t="s">
        <v>174</v>
      </c>
      <c r="B4" s="3"/>
      <c r="C4" s="3"/>
      <c r="D4" s="3"/>
      <c r="E4" s="3"/>
    </row>
    <row r="5" spans="1:9" ht="31.5" customHeight="1">
      <c r="A5" s="394" t="s">
        <v>229</v>
      </c>
      <c r="B5" s="392"/>
      <c r="C5" s="88" t="s">
        <v>184</v>
      </c>
      <c r="D5" s="392" t="s">
        <v>185</v>
      </c>
      <c r="E5" s="393"/>
      <c r="F5" s="200" t="s">
        <v>282</v>
      </c>
    </row>
    <row r="6" spans="1:9" ht="48">
      <c r="A6" s="394"/>
      <c r="B6" s="392"/>
      <c r="C6" s="392" t="s">
        <v>177</v>
      </c>
      <c r="D6" s="392"/>
      <c r="E6" s="89" t="s">
        <v>186</v>
      </c>
    </row>
    <row r="7" spans="1:9">
      <c r="A7" s="1" t="s">
        <v>0</v>
      </c>
      <c r="B7" s="8">
        <v>2015</v>
      </c>
      <c r="C7" s="50">
        <v>127</v>
      </c>
      <c r="D7" s="50">
        <v>842081</v>
      </c>
      <c r="E7" s="124">
        <v>40.4</v>
      </c>
    </row>
    <row r="8" spans="1:9">
      <c r="A8" s="9" t="s">
        <v>1</v>
      </c>
      <c r="B8" s="8">
        <v>2020</v>
      </c>
      <c r="C8" s="50">
        <v>127</v>
      </c>
      <c r="D8" s="50">
        <v>842591</v>
      </c>
      <c r="E8" s="124">
        <v>41.5</v>
      </c>
    </row>
    <row r="9" spans="1:9">
      <c r="A9" s="91"/>
      <c r="B9" s="8">
        <v>2023</v>
      </c>
      <c r="C9" s="50">
        <v>127</v>
      </c>
      <c r="D9" s="50">
        <v>840579</v>
      </c>
      <c r="E9" s="180">
        <v>42.1</v>
      </c>
    </row>
    <row r="10" spans="1:9">
      <c r="A10" s="91"/>
      <c r="B10" s="2">
        <v>2024</v>
      </c>
      <c r="C10" s="125">
        <v>127</v>
      </c>
      <c r="D10" s="281">
        <v>834811</v>
      </c>
      <c r="E10" s="285">
        <v>42.1</v>
      </c>
      <c r="F10" s="164"/>
    </row>
    <row r="11" spans="1:9">
      <c r="A11" s="390" t="s">
        <v>187</v>
      </c>
      <c r="B11" s="390"/>
      <c r="C11" s="50">
        <v>2</v>
      </c>
      <c r="D11" s="50">
        <v>2949</v>
      </c>
      <c r="E11" s="180">
        <v>0.1</v>
      </c>
      <c r="F11" s="54"/>
      <c r="I11" s="54"/>
    </row>
    <row r="12" spans="1:9">
      <c r="A12" s="390" t="s">
        <v>4</v>
      </c>
      <c r="B12" s="390"/>
      <c r="C12" s="50">
        <v>61</v>
      </c>
      <c r="D12" s="50">
        <v>247859</v>
      </c>
      <c r="E12" s="180">
        <v>12.5</v>
      </c>
      <c r="F12" s="54"/>
      <c r="I12" s="54"/>
    </row>
    <row r="13" spans="1:9">
      <c r="A13" s="390" t="s">
        <v>5</v>
      </c>
      <c r="B13" s="390"/>
      <c r="C13" s="50">
        <v>26</v>
      </c>
      <c r="D13" s="50">
        <v>157614</v>
      </c>
      <c r="E13" s="180">
        <v>7.9</v>
      </c>
      <c r="F13" s="54"/>
      <c r="I13" s="54"/>
    </row>
    <row r="14" spans="1:9">
      <c r="A14" s="390" t="s">
        <v>6</v>
      </c>
      <c r="B14" s="390"/>
      <c r="C14" s="50">
        <v>20</v>
      </c>
      <c r="D14" s="50">
        <v>163157</v>
      </c>
      <c r="E14" s="180">
        <v>8.1999999999999993</v>
      </c>
      <c r="F14" s="54"/>
      <c r="I14" s="54"/>
    </row>
    <row r="15" spans="1:9">
      <c r="A15" s="391" t="s">
        <v>188</v>
      </c>
      <c r="B15" s="391"/>
      <c r="C15" s="340">
        <v>18</v>
      </c>
      <c r="D15" s="340">
        <v>263232</v>
      </c>
      <c r="E15" s="341">
        <v>13.3</v>
      </c>
      <c r="F15" s="54"/>
      <c r="I15" s="54"/>
    </row>
    <row r="16" spans="1:9" ht="9" customHeight="1">
      <c r="A16" s="91"/>
      <c r="B16" s="91"/>
      <c r="C16" s="60"/>
      <c r="D16" s="60"/>
      <c r="E16" s="53"/>
    </row>
    <row r="17" spans="1:5">
      <c r="A17" s="97" t="s">
        <v>136</v>
      </c>
      <c r="B17" s="7"/>
      <c r="C17" s="7"/>
      <c r="D17" s="7"/>
      <c r="E17" s="7"/>
    </row>
    <row r="18" spans="1:5">
      <c r="A18" s="98" t="s">
        <v>137</v>
      </c>
      <c r="B18" s="7"/>
      <c r="C18" s="7"/>
      <c r="D18" s="7"/>
      <c r="E18" s="269"/>
    </row>
    <row r="20" spans="1:5">
      <c r="D20" s="268">
        <v>1984479</v>
      </c>
    </row>
    <row r="21" spans="1:5">
      <c r="A21" s="84"/>
    </row>
  </sheetData>
  <mergeCells count="8">
    <mergeCell ref="A15:B15"/>
    <mergeCell ref="D5:E5"/>
    <mergeCell ref="C6:D6"/>
    <mergeCell ref="A11:B11"/>
    <mergeCell ref="A12:B12"/>
    <mergeCell ref="A13:B13"/>
    <mergeCell ref="A14:B14"/>
    <mergeCell ref="A5:B6"/>
  </mergeCells>
  <hyperlinks>
    <hyperlink ref="F5" location="'spis treści'!A1" tooltip="powrót do spisu treści" display="Powrót do spisu tablic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zoomScaleNormal="100" workbookViewId="0">
      <pane xSplit="1" ySplit="8" topLeftCell="B9" activePane="bottomRight" state="frozen"/>
      <selection activeCell="P62" sqref="P62"/>
      <selection pane="topRight" activeCell="P62" sqref="P62"/>
      <selection pane="bottomLeft" activeCell="P62" sqref="P62"/>
      <selection pane="bottomRight" activeCell="G56" sqref="G56"/>
    </sheetView>
  </sheetViews>
  <sheetFormatPr defaultColWidth="8.75" defaultRowHeight="14.25"/>
  <cols>
    <col min="1" max="1" width="18.75" style="4" customWidth="1"/>
    <col min="2" max="10" width="10.625" style="4" customWidth="1"/>
    <col min="11" max="16384" width="8.75" style="4"/>
  </cols>
  <sheetData>
    <row r="1" spans="1:10">
      <c r="A1" s="6" t="s">
        <v>322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76" t="s">
        <v>217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27" t="s">
        <v>190</v>
      </c>
      <c r="B3" s="3"/>
      <c r="C3" s="77"/>
      <c r="D3" s="77"/>
      <c r="E3" s="77"/>
      <c r="F3" s="3"/>
      <c r="G3" s="3"/>
      <c r="H3" s="3"/>
      <c r="I3" s="3"/>
      <c r="J3" s="3"/>
    </row>
    <row r="4" spans="1:10">
      <c r="A4" s="78" t="s">
        <v>191</v>
      </c>
      <c r="B4" s="3"/>
      <c r="C4" s="79"/>
      <c r="D4" s="79"/>
      <c r="E4" s="79"/>
      <c r="F4" s="3"/>
      <c r="G4" s="3"/>
      <c r="H4" s="3"/>
      <c r="I4" s="3"/>
      <c r="J4" s="3"/>
    </row>
    <row r="5" spans="1:10" ht="18.75" customHeight="1">
      <c r="A5" s="394" t="s">
        <v>97</v>
      </c>
      <c r="B5" s="392">
        <v>2015</v>
      </c>
      <c r="C5" s="392">
        <v>2020</v>
      </c>
      <c r="D5" s="395">
        <v>2023</v>
      </c>
      <c r="E5" s="392">
        <v>2024</v>
      </c>
      <c r="F5" s="392"/>
      <c r="G5" s="392"/>
      <c r="H5" s="392"/>
      <c r="I5" s="392"/>
      <c r="J5" s="393"/>
    </row>
    <row r="6" spans="1:10" ht="18.75" customHeight="1">
      <c r="A6" s="394"/>
      <c r="B6" s="392"/>
      <c r="C6" s="392"/>
      <c r="D6" s="396"/>
      <c r="E6" s="392" t="s">
        <v>98</v>
      </c>
      <c r="F6" s="392" t="s">
        <v>99</v>
      </c>
      <c r="G6" s="392"/>
      <c r="H6" s="392"/>
      <c r="I6" s="392"/>
      <c r="J6" s="393"/>
    </row>
    <row r="7" spans="1:10" ht="27.75" customHeight="1">
      <c r="A7" s="394"/>
      <c r="B7" s="392"/>
      <c r="C7" s="392"/>
      <c r="D7" s="396"/>
      <c r="E7" s="392"/>
      <c r="F7" s="392" t="s">
        <v>54</v>
      </c>
      <c r="G7" s="392" t="s">
        <v>51</v>
      </c>
      <c r="H7" s="392"/>
      <c r="I7" s="392" t="s">
        <v>52</v>
      </c>
      <c r="J7" s="393"/>
    </row>
    <row r="8" spans="1:10" ht="46.5" customHeight="1">
      <c r="A8" s="394"/>
      <c r="B8" s="392"/>
      <c r="C8" s="392"/>
      <c r="D8" s="397"/>
      <c r="E8" s="392"/>
      <c r="F8" s="392"/>
      <c r="G8" s="88" t="s">
        <v>70</v>
      </c>
      <c r="H8" s="88" t="s">
        <v>100</v>
      </c>
      <c r="I8" s="88" t="s">
        <v>70</v>
      </c>
      <c r="J8" s="89" t="s">
        <v>100</v>
      </c>
    </row>
    <row r="9" spans="1:10" ht="20.25" customHeight="1">
      <c r="A9" s="1" t="s">
        <v>0</v>
      </c>
      <c r="B9" s="125">
        <v>2086210</v>
      </c>
      <c r="C9" s="125">
        <v>2031550</v>
      </c>
      <c r="D9" s="125">
        <v>1996003</v>
      </c>
      <c r="E9" s="125">
        <v>1984479</v>
      </c>
      <c r="F9" s="125">
        <f>SUM(F11:F28)</f>
        <v>959437</v>
      </c>
      <c r="G9" s="125">
        <v>1149668</v>
      </c>
      <c r="H9" s="125">
        <v>540961</v>
      </c>
      <c r="I9" s="125">
        <v>834811</v>
      </c>
      <c r="J9" s="286">
        <v>418476</v>
      </c>
    </row>
    <row r="10" spans="1:10">
      <c r="A10" s="140" t="s">
        <v>1</v>
      </c>
      <c r="B10" s="125"/>
      <c r="C10" s="125"/>
      <c r="D10" s="125"/>
      <c r="E10" s="5"/>
      <c r="F10" s="125"/>
      <c r="G10" s="125"/>
      <c r="H10" s="125"/>
      <c r="I10" s="125"/>
      <c r="J10" s="287"/>
    </row>
    <row r="11" spans="1:10">
      <c r="A11" s="91" t="s">
        <v>101</v>
      </c>
      <c r="B11" s="50">
        <v>58345</v>
      </c>
      <c r="C11" s="50">
        <v>57368</v>
      </c>
      <c r="D11" s="50">
        <v>44906</v>
      </c>
      <c r="E11" s="262">
        <v>40218</v>
      </c>
      <c r="F11" s="262">
        <v>20634</v>
      </c>
      <c r="G11" s="50">
        <v>22438</v>
      </c>
      <c r="H11" s="50">
        <v>11459</v>
      </c>
      <c r="I11" s="50">
        <v>17780</v>
      </c>
      <c r="J11" s="219">
        <v>9175</v>
      </c>
    </row>
    <row r="12" spans="1:10">
      <c r="A12" s="91" t="s">
        <v>102</v>
      </c>
      <c r="B12" s="50">
        <v>88164</v>
      </c>
      <c r="C12" s="50">
        <v>82183</v>
      </c>
      <c r="D12" s="50">
        <v>78973</v>
      </c>
      <c r="E12" s="262">
        <v>74521</v>
      </c>
      <c r="F12" s="262">
        <v>38469</v>
      </c>
      <c r="G12" s="50">
        <v>39139</v>
      </c>
      <c r="H12" s="50">
        <v>20273</v>
      </c>
      <c r="I12" s="50">
        <v>35382</v>
      </c>
      <c r="J12" s="219">
        <v>18196</v>
      </c>
    </row>
    <row r="13" spans="1:10">
      <c r="A13" s="91" t="s">
        <v>103</v>
      </c>
      <c r="B13" s="50">
        <v>127376</v>
      </c>
      <c r="C13" s="50">
        <v>133533</v>
      </c>
      <c r="D13" s="50">
        <v>124520</v>
      </c>
      <c r="E13" s="262">
        <v>124364</v>
      </c>
      <c r="F13" s="262">
        <v>63975</v>
      </c>
      <c r="G13" s="50">
        <v>64077</v>
      </c>
      <c r="H13" s="50">
        <v>32762</v>
      </c>
      <c r="I13" s="50">
        <v>60287</v>
      </c>
      <c r="J13" s="219">
        <v>31213</v>
      </c>
    </row>
    <row r="14" spans="1:10">
      <c r="A14" s="91" t="s">
        <v>104</v>
      </c>
      <c r="B14" s="50">
        <v>61309</v>
      </c>
      <c r="C14" s="50">
        <v>61834</v>
      </c>
      <c r="D14" s="50">
        <v>70126</v>
      </c>
      <c r="E14" s="262">
        <v>68150</v>
      </c>
      <c r="F14" s="262">
        <v>34912</v>
      </c>
      <c r="G14" s="50">
        <v>35934</v>
      </c>
      <c r="H14" s="50">
        <v>18301</v>
      </c>
      <c r="I14" s="50">
        <v>32216</v>
      </c>
      <c r="J14" s="219">
        <v>16611</v>
      </c>
    </row>
    <row r="15" spans="1:10" ht="15.75" customHeight="1">
      <c r="A15" s="91" t="s">
        <v>105</v>
      </c>
      <c r="B15" s="50">
        <v>66812</v>
      </c>
      <c r="C15" s="50">
        <v>57250</v>
      </c>
      <c r="D15" s="50">
        <v>61862</v>
      </c>
      <c r="E15" s="262">
        <v>65694</v>
      </c>
      <c r="F15" s="262">
        <v>33606</v>
      </c>
      <c r="G15" s="50">
        <v>34792</v>
      </c>
      <c r="H15" s="50">
        <v>17658</v>
      </c>
      <c r="I15" s="50">
        <v>30902</v>
      </c>
      <c r="J15" s="219">
        <v>15948</v>
      </c>
    </row>
    <row r="16" spans="1:10">
      <c r="A16" s="91" t="s">
        <v>106</v>
      </c>
      <c r="B16" s="50">
        <v>160528</v>
      </c>
      <c r="C16" s="50">
        <v>123816</v>
      </c>
      <c r="D16" s="50">
        <v>115746</v>
      </c>
      <c r="E16" s="262">
        <v>115101</v>
      </c>
      <c r="F16" s="262">
        <v>58853</v>
      </c>
      <c r="G16" s="50">
        <v>57946</v>
      </c>
      <c r="H16" s="50">
        <v>29531</v>
      </c>
      <c r="I16" s="50">
        <v>57155</v>
      </c>
      <c r="J16" s="219">
        <v>29322</v>
      </c>
    </row>
    <row r="17" spans="1:10">
      <c r="A17" s="91" t="s">
        <v>19</v>
      </c>
      <c r="B17" s="50">
        <v>153445</v>
      </c>
      <c r="C17" s="50">
        <v>124239</v>
      </c>
      <c r="D17" s="50">
        <v>108614</v>
      </c>
      <c r="E17" s="262">
        <v>104382</v>
      </c>
      <c r="F17" s="262">
        <v>53548</v>
      </c>
      <c r="G17" s="288">
        <v>58599</v>
      </c>
      <c r="H17" s="289">
        <v>29330</v>
      </c>
      <c r="I17" s="289">
        <v>45783</v>
      </c>
      <c r="J17" s="290">
        <v>24218</v>
      </c>
    </row>
    <row r="18" spans="1:10">
      <c r="A18" s="91" t="s">
        <v>20</v>
      </c>
      <c r="B18" s="50">
        <v>173767</v>
      </c>
      <c r="C18" s="50">
        <v>144935</v>
      </c>
      <c r="D18" s="50">
        <v>131522</v>
      </c>
      <c r="E18" s="262">
        <v>126764</v>
      </c>
      <c r="F18" s="262">
        <v>64605</v>
      </c>
      <c r="G18" s="288">
        <v>73503</v>
      </c>
      <c r="H18" s="289">
        <v>36930</v>
      </c>
      <c r="I18" s="289">
        <v>53261</v>
      </c>
      <c r="J18" s="290">
        <v>27675</v>
      </c>
    </row>
    <row r="19" spans="1:10">
      <c r="A19" s="91" t="s">
        <v>21</v>
      </c>
      <c r="B19" s="50">
        <v>164380</v>
      </c>
      <c r="C19" s="50">
        <v>169257</v>
      </c>
      <c r="D19" s="50">
        <v>154774</v>
      </c>
      <c r="E19" s="262">
        <v>147857</v>
      </c>
      <c r="F19" s="262">
        <v>74960</v>
      </c>
      <c r="G19" s="288">
        <v>85750</v>
      </c>
      <c r="H19" s="289">
        <v>43248</v>
      </c>
      <c r="I19" s="289">
        <v>62107</v>
      </c>
      <c r="J19" s="290">
        <v>31712</v>
      </c>
    </row>
    <row r="20" spans="1:10">
      <c r="A20" s="91" t="s">
        <v>43</v>
      </c>
      <c r="B20" s="50">
        <v>148184</v>
      </c>
      <c r="C20" s="50">
        <v>161256</v>
      </c>
      <c r="D20" s="50">
        <v>165921</v>
      </c>
      <c r="E20" s="262">
        <v>167075</v>
      </c>
      <c r="F20" s="262">
        <v>84560</v>
      </c>
      <c r="G20" s="288">
        <v>97496</v>
      </c>
      <c r="H20" s="289">
        <v>48931</v>
      </c>
      <c r="I20" s="289">
        <v>69579</v>
      </c>
      <c r="J20" s="290">
        <v>35629</v>
      </c>
    </row>
    <row r="21" spans="1:10">
      <c r="A21" s="91" t="s">
        <v>61</v>
      </c>
      <c r="B21" s="50">
        <v>127609</v>
      </c>
      <c r="C21" s="50">
        <v>144917</v>
      </c>
      <c r="D21" s="50">
        <v>154831</v>
      </c>
      <c r="E21" s="262">
        <v>157379</v>
      </c>
      <c r="F21" s="262">
        <v>78899</v>
      </c>
      <c r="G21" s="288">
        <v>91267</v>
      </c>
      <c r="H21" s="289">
        <v>45145</v>
      </c>
      <c r="I21" s="289">
        <v>66112</v>
      </c>
      <c r="J21" s="290">
        <v>33754</v>
      </c>
    </row>
    <row r="22" spans="1:10" ht="13.5" customHeight="1">
      <c r="A22" s="91" t="s">
        <v>62</v>
      </c>
      <c r="B22" s="50">
        <v>132094</v>
      </c>
      <c r="C22" s="50">
        <v>123424</v>
      </c>
      <c r="D22" s="50">
        <v>133019</v>
      </c>
      <c r="E22" s="262">
        <v>137220</v>
      </c>
      <c r="F22" s="262">
        <v>68215</v>
      </c>
      <c r="G22" s="288">
        <v>78469</v>
      </c>
      <c r="H22" s="289">
        <v>38129</v>
      </c>
      <c r="I22" s="289">
        <v>58751</v>
      </c>
      <c r="J22" s="290">
        <v>30086</v>
      </c>
    </row>
    <row r="23" spans="1:10">
      <c r="A23" s="91" t="s">
        <v>63</v>
      </c>
      <c r="B23" s="50">
        <v>157019</v>
      </c>
      <c r="C23" s="50">
        <v>126147</v>
      </c>
      <c r="D23" s="50">
        <v>118650</v>
      </c>
      <c r="E23" s="262">
        <v>118448</v>
      </c>
      <c r="F23" s="262">
        <v>57374</v>
      </c>
      <c r="G23" s="288">
        <v>67480</v>
      </c>
      <c r="H23" s="289">
        <v>31377</v>
      </c>
      <c r="I23" s="289">
        <v>50968</v>
      </c>
      <c r="J23" s="290">
        <v>25997</v>
      </c>
    </row>
    <row r="24" spans="1:10" ht="12.75" customHeight="1">
      <c r="A24" s="91" t="s">
        <v>64</v>
      </c>
      <c r="B24" s="50">
        <v>147474</v>
      </c>
      <c r="C24" s="50">
        <v>146660</v>
      </c>
      <c r="D24" s="50">
        <v>128591</v>
      </c>
      <c r="E24" s="262">
        <v>123390</v>
      </c>
      <c r="F24" s="262">
        <v>58347</v>
      </c>
      <c r="G24" s="288">
        <v>72621</v>
      </c>
      <c r="H24" s="289">
        <v>32917</v>
      </c>
      <c r="I24" s="289">
        <v>50769</v>
      </c>
      <c r="J24" s="290">
        <v>25430</v>
      </c>
    </row>
    <row r="25" spans="1:10">
      <c r="A25" s="91" t="s">
        <v>65</v>
      </c>
      <c r="B25" s="50">
        <v>121495</v>
      </c>
      <c r="C25" s="50">
        <v>134017</v>
      </c>
      <c r="D25" s="50">
        <v>138236</v>
      </c>
      <c r="E25" s="262">
        <v>137643</v>
      </c>
      <c r="F25" s="262">
        <v>62657</v>
      </c>
      <c r="G25" s="288">
        <v>85622</v>
      </c>
      <c r="H25" s="289">
        <v>36944</v>
      </c>
      <c r="I25" s="289">
        <v>52021</v>
      </c>
      <c r="J25" s="290">
        <v>25713</v>
      </c>
    </row>
    <row r="26" spans="1:10">
      <c r="A26" s="91" t="s">
        <v>66</v>
      </c>
      <c r="B26" s="50">
        <v>62472</v>
      </c>
      <c r="C26" s="50">
        <v>106497</v>
      </c>
      <c r="D26" s="50">
        <v>114166</v>
      </c>
      <c r="E26" s="262">
        <v>115797</v>
      </c>
      <c r="F26" s="262">
        <v>49316</v>
      </c>
      <c r="G26" s="50">
        <v>75909</v>
      </c>
      <c r="H26" s="50">
        <v>30672</v>
      </c>
      <c r="I26" s="50">
        <v>39888</v>
      </c>
      <c r="J26" s="219">
        <v>18644</v>
      </c>
    </row>
    <row r="27" spans="1:10">
      <c r="A27" s="91" t="s">
        <v>67</v>
      </c>
      <c r="B27" s="50">
        <v>57190</v>
      </c>
      <c r="C27" s="50">
        <v>51551</v>
      </c>
      <c r="D27" s="50">
        <v>70720</v>
      </c>
      <c r="E27" s="262">
        <v>79597</v>
      </c>
      <c r="F27" s="262">
        <v>31334</v>
      </c>
      <c r="G27" s="50">
        <v>53560</v>
      </c>
      <c r="H27" s="50">
        <v>20335</v>
      </c>
      <c r="I27" s="50">
        <v>26037</v>
      </c>
      <c r="J27" s="127">
        <v>10999</v>
      </c>
    </row>
    <row r="28" spans="1:10">
      <c r="A28" s="91" t="s">
        <v>107</v>
      </c>
      <c r="B28" s="50">
        <v>78547</v>
      </c>
      <c r="C28" s="50">
        <v>82666</v>
      </c>
      <c r="D28" s="50">
        <v>80826</v>
      </c>
      <c r="E28" s="262">
        <f>41530+39349</f>
        <v>80879</v>
      </c>
      <c r="F28" s="262">
        <f>13723+11450</f>
        <v>25173</v>
      </c>
      <c r="G28" s="50">
        <f>26988+28078</f>
        <v>55066</v>
      </c>
      <c r="H28" s="50">
        <f>9289+7730</f>
        <v>17019</v>
      </c>
      <c r="I28" s="50">
        <v>25813</v>
      </c>
      <c r="J28" s="127">
        <f>4434+3720</f>
        <v>8154</v>
      </c>
    </row>
    <row r="29" spans="1:10">
      <c r="A29" s="247" t="s">
        <v>25</v>
      </c>
      <c r="B29" s="342"/>
      <c r="C29" s="342"/>
      <c r="D29" s="342"/>
      <c r="E29" s="343"/>
      <c r="F29" s="344"/>
      <c r="G29" s="340"/>
      <c r="H29" s="345"/>
      <c r="I29" s="346"/>
      <c r="J29" s="347"/>
    </row>
    <row r="30" spans="1:10">
      <c r="J30" s="64"/>
    </row>
    <row r="32" spans="1:10" ht="15">
      <c r="A32" s="10"/>
    </row>
    <row r="33" spans="1:10">
      <c r="A33" s="80"/>
    </row>
    <row r="34" spans="1:10">
      <c r="A34" s="64"/>
      <c r="B34" s="64"/>
      <c r="C34" s="64"/>
      <c r="D34" s="64"/>
      <c r="E34" s="64"/>
      <c r="F34" s="64"/>
      <c r="G34" s="64"/>
      <c r="H34" s="64"/>
      <c r="I34" s="64"/>
      <c r="J34" s="64"/>
    </row>
    <row r="35" spans="1:10">
      <c r="A35" s="64"/>
      <c r="B35" s="64"/>
      <c r="C35" s="64"/>
      <c r="D35" s="64"/>
      <c r="E35" s="64"/>
      <c r="F35" s="64"/>
      <c r="G35" s="64"/>
      <c r="H35" s="64"/>
      <c r="I35" s="64"/>
      <c r="J35" s="64"/>
    </row>
    <row r="36" spans="1:10">
      <c r="A36" s="64"/>
      <c r="B36" s="64"/>
      <c r="C36" s="64"/>
      <c r="D36" s="64"/>
      <c r="E36" s="64"/>
      <c r="F36" s="64"/>
      <c r="G36" s="64"/>
      <c r="H36" s="64"/>
      <c r="I36" s="64"/>
      <c r="J36" s="64"/>
    </row>
    <row r="37" spans="1:10">
      <c r="A37" s="64"/>
      <c r="B37" s="64"/>
      <c r="C37" s="64"/>
      <c r="D37" s="64"/>
      <c r="E37" s="64"/>
      <c r="F37" s="64"/>
      <c r="G37" s="64"/>
      <c r="H37" s="64"/>
      <c r="I37" s="64"/>
      <c r="J37" s="64"/>
    </row>
    <row r="38" spans="1:10">
      <c r="A38" s="64"/>
      <c r="B38" s="64"/>
      <c r="C38" s="64"/>
      <c r="D38" s="64"/>
      <c r="E38" s="64"/>
      <c r="F38" s="64"/>
      <c r="G38" s="64"/>
      <c r="H38" s="64"/>
      <c r="I38" s="64"/>
      <c r="J38" s="64"/>
    </row>
    <row r="39" spans="1:10">
      <c r="A39" s="64"/>
      <c r="B39" s="64"/>
      <c r="C39" s="64"/>
      <c r="D39" s="64"/>
      <c r="E39" s="64"/>
      <c r="F39" s="64"/>
      <c r="G39" s="64"/>
      <c r="H39" s="64"/>
      <c r="I39" s="64"/>
      <c r="J39" s="64"/>
    </row>
    <row r="40" spans="1:10">
      <c r="A40" s="64"/>
      <c r="B40" s="64"/>
      <c r="C40" s="64"/>
      <c r="D40" s="64"/>
      <c r="E40" s="64"/>
      <c r="F40" s="64"/>
      <c r="G40" s="64"/>
      <c r="H40" s="64"/>
    </row>
    <row r="41" spans="1:10">
      <c r="A41" s="64"/>
      <c r="B41" s="64"/>
      <c r="C41" s="64"/>
      <c r="D41" s="64"/>
      <c r="E41" s="64"/>
      <c r="F41" s="64"/>
      <c r="G41" s="64"/>
      <c r="H41" s="64"/>
    </row>
    <row r="42" spans="1:10">
      <c r="A42" s="64"/>
      <c r="B42" s="64"/>
      <c r="C42" s="64"/>
      <c r="D42" s="64"/>
      <c r="E42" s="64"/>
      <c r="F42" s="64"/>
      <c r="G42" s="64"/>
      <c r="H42" s="64"/>
    </row>
    <row r="43" spans="1:10">
      <c r="A43" s="64"/>
      <c r="B43" s="64"/>
      <c r="C43" s="64"/>
      <c r="D43" s="64"/>
      <c r="E43" s="64"/>
      <c r="F43" s="64"/>
      <c r="G43" s="64"/>
      <c r="H43" s="64"/>
    </row>
    <row r="44" spans="1:10">
      <c r="A44" s="64"/>
      <c r="B44" s="64"/>
      <c r="C44" s="64"/>
      <c r="D44" s="64"/>
      <c r="E44" s="64"/>
      <c r="F44" s="64"/>
      <c r="G44" s="64"/>
      <c r="H44" s="64"/>
    </row>
    <row r="51" spans="8:8">
      <c r="H51" s="81"/>
    </row>
    <row r="52" spans="8:8">
      <c r="H52" s="81"/>
    </row>
    <row r="53" spans="8:8">
      <c r="H53" s="81"/>
    </row>
    <row r="54" spans="8:8">
      <c r="H54" s="81"/>
    </row>
    <row r="55" spans="8:8">
      <c r="H55" s="81"/>
    </row>
  </sheetData>
  <mergeCells count="10">
    <mergeCell ref="A5:A8"/>
    <mergeCell ref="B5:B8"/>
    <mergeCell ref="C5:C8"/>
    <mergeCell ref="E5:J5"/>
    <mergeCell ref="E6:E8"/>
    <mergeCell ref="F6:J6"/>
    <mergeCell ref="F7:F8"/>
    <mergeCell ref="G7:H7"/>
    <mergeCell ref="I7:J7"/>
    <mergeCell ref="D5:D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zoomScaleNormal="100" workbookViewId="0">
      <pane ySplit="4" topLeftCell="A5" activePane="bottomLeft" state="frozen"/>
      <selection activeCell="P62" sqref="P62"/>
      <selection pane="bottomLeft" activeCell="L22" sqref="L22"/>
    </sheetView>
  </sheetViews>
  <sheetFormatPr defaultColWidth="8.75" defaultRowHeight="14.25"/>
  <cols>
    <col min="1" max="1" width="12.75" style="3" customWidth="1"/>
    <col min="2" max="2" width="11.625" style="3" customWidth="1"/>
    <col min="3" max="6" width="11" style="3" customWidth="1"/>
    <col min="7" max="16384" width="8.75" style="4"/>
  </cols>
  <sheetData>
    <row r="1" spans="1:7">
      <c r="A1" s="6" t="s">
        <v>362</v>
      </c>
    </row>
    <row r="2" spans="1:7">
      <c r="A2" s="27" t="s">
        <v>230</v>
      </c>
    </row>
    <row r="3" spans="1:7" ht="27" customHeight="1">
      <c r="A3" s="394" t="s">
        <v>7</v>
      </c>
      <c r="B3" s="392"/>
      <c r="C3" s="392" t="s">
        <v>8</v>
      </c>
      <c r="D3" s="400" t="s">
        <v>9</v>
      </c>
      <c r="E3" s="392"/>
      <c r="F3" s="393" t="s">
        <v>10</v>
      </c>
      <c r="G3" s="200" t="s">
        <v>282</v>
      </c>
    </row>
    <row r="4" spans="1:7" ht="48">
      <c r="A4" s="394"/>
      <c r="B4" s="392"/>
      <c r="C4" s="392"/>
      <c r="D4" s="15" t="s">
        <v>11</v>
      </c>
      <c r="E4" s="15" t="s">
        <v>12</v>
      </c>
      <c r="F4" s="393"/>
    </row>
    <row r="5" spans="1:7">
      <c r="A5" s="398" t="s">
        <v>13</v>
      </c>
      <c r="B5" s="398"/>
      <c r="C5" s="398"/>
      <c r="D5" s="398"/>
      <c r="E5" s="398"/>
      <c r="F5" s="398"/>
    </row>
    <row r="6" spans="1:7">
      <c r="A6" s="138" t="s">
        <v>0</v>
      </c>
      <c r="B6" s="124">
        <v>2015</v>
      </c>
      <c r="C6" s="50">
        <v>19190</v>
      </c>
      <c r="D6" s="124">
        <v>20523</v>
      </c>
      <c r="E6" s="50">
        <v>78</v>
      </c>
      <c r="F6" s="124">
        <v>-1333</v>
      </c>
      <c r="G6" s="8"/>
    </row>
    <row r="7" spans="1:7">
      <c r="A7" s="138" t="s">
        <v>1</v>
      </c>
      <c r="B7" s="124">
        <v>2020</v>
      </c>
      <c r="C7" s="50">
        <v>18013</v>
      </c>
      <c r="D7" s="124">
        <v>25465</v>
      </c>
      <c r="E7" s="50">
        <v>72</v>
      </c>
      <c r="F7" s="124">
        <v>-7452</v>
      </c>
    </row>
    <row r="8" spans="1:7">
      <c r="A8" s="134"/>
      <c r="B8" s="249">
        <v>2023</v>
      </c>
      <c r="C8" s="50">
        <v>13522</v>
      </c>
      <c r="D8" s="50">
        <v>22323</v>
      </c>
      <c r="E8" s="50">
        <v>74</v>
      </c>
      <c r="F8" s="124">
        <v>-8801</v>
      </c>
    </row>
    <row r="9" spans="1:7" s="11" customFormat="1">
      <c r="A9" s="134"/>
      <c r="B9" s="250">
        <v>2024</v>
      </c>
      <c r="C9" s="125">
        <v>12110</v>
      </c>
      <c r="D9" s="125">
        <v>21948</v>
      </c>
      <c r="E9" s="125">
        <v>43</v>
      </c>
      <c r="F9" s="128">
        <f>C9-D9</f>
        <v>-9838</v>
      </c>
    </row>
    <row r="10" spans="1:7">
      <c r="A10" s="134" t="s">
        <v>14</v>
      </c>
      <c r="B10" s="249">
        <v>2015</v>
      </c>
      <c r="C10" s="50">
        <v>11015</v>
      </c>
      <c r="D10" s="50">
        <v>12882</v>
      </c>
      <c r="E10" s="50">
        <v>43</v>
      </c>
      <c r="F10" s="124">
        <v>-1867</v>
      </c>
    </row>
    <row r="11" spans="1:7">
      <c r="A11" s="137" t="s">
        <v>15</v>
      </c>
      <c r="B11" s="249">
        <v>2020</v>
      </c>
      <c r="C11" s="50">
        <v>10097</v>
      </c>
      <c r="D11" s="50">
        <v>16369</v>
      </c>
      <c r="E11" s="50">
        <v>47</v>
      </c>
      <c r="F11" s="124">
        <v>-6272</v>
      </c>
    </row>
    <row r="12" spans="1:7" ht="14.25" customHeight="1">
      <c r="A12" s="134"/>
      <c r="B12" s="249">
        <v>2023</v>
      </c>
      <c r="C12" s="50">
        <v>7446</v>
      </c>
      <c r="D12" s="50">
        <v>14093</v>
      </c>
      <c r="E12" s="50">
        <v>43</v>
      </c>
      <c r="F12" s="124">
        <v>-6647</v>
      </c>
    </row>
    <row r="13" spans="1:7" s="11" customFormat="1">
      <c r="A13" s="134"/>
      <c r="B13" s="250">
        <v>2024</v>
      </c>
      <c r="C13" s="125">
        <v>6937</v>
      </c>
      <c r="D13" s="125">
        <v>13964</v>
      </c>
      <c r="E13" s="125">
        <v>22</v>
      </c>
      <c r="F13" s="287">
        <v>-7027</v>
      </c>
    </row>
    <row r="14" spans="1:7">
      <c r="A14" s="134" t="s">
        <v>16</v>
      </c>
      <c r="B14" s="249">
        <v>2015</v>
      </c>
      <c r="C14" s="50">
        <v>8175</v>
      </c>
      <c r="D14" s="50">
        <v>7641</v>
      </c>
      <c r="E14" s="50">
        <v>35</v>
      </c>
      <c r="F14" s="124">
        <v>534</v>
      </c>
    </row>
    <row r="15" spans="1:7">
      <c r="A15" s="137" t="s">
        <v>17</v>
      </c>
      <c r="B15" s="249">
        <v>2020</v>
      </c>
      <c r="C15" s="50">
        <v>7916</v>
      </c>
      <c r="D15" s="50">
        <v>9096</v>
      </c>
      <c r="E15" s="50">
        <v>25</v>
      </c>
      <c r="F15" s="124">
        <v>-1180</v>
      </c>
    </row>
    <row r="16" spans="1:7">
      <c r="A16" s="134"/>
      <c r="B16" s="249">
        <v>2023</v>
      </c>
      <c r="C16" s="50">
        <v>6076</v>
      </c>
      <c r="D16" s="50">
        <v>8230</v>
      </c>
      <c r="E16" s="50">
        <v>31</v>
      </c>
      <c r="F16" s="127">
        <v>-2154</v>
      </c>
    </row>
    <row r="17" spans="1:6" s="11" customFormat="1">
      <c r="A17" s="134"/>
      <c r="B17" s="250">
        <v>2024</v>
      </c>
      <c r="C17" s="125">
        <v>5173</v>
      </c>
      <c r="D17" s="125">
        <v>7984</v>
      </c>
      <c r="E17" s="125">
        <v>21</v>
      </c>
      <c r="F17" s="287">
        <v>-2811</v>
      </c>
    </row>
    <row r="18" spans="1:6" ht="14.25" customHeight="1">
      <c r="A18" s="399" t="s">
        <v>222</v>
      </c>
      <c r="B18" s="399"/>
      <c r="C18" s="399"/>
      <c r="D18" s="399"/>
      <c r="E18" s="399"/>
      <c r="F18" s="399"/>
    </row>
    <row r="19" spans="1:6">
      <c r="A19" s="138" t="s">
        <v>0</v>
      </c>
      <c r="B19" s="249">
        <v>2015</v>
      </c>
      <c r="C19" s="181">
        <v>9.19</v>
      </c>
      <c r="D19" s="181">
        <v>9.83</v>
      </c>
      <c r="E19" s="181">
        <v>4.0599999999999996</v>
      </c>
      <c r="F19" s="182">
        <v>-0.64</v>
      </c>
    </row>
    <row r="20" spans="1:6">
      <c r="A20" s="140" t="s">
        <v>1</v>
      </c>
      <c r="B20" s="249">
        <v>2020</v>
      </c>
      <c r="C20" s="181">
        <v>8.83</v>
      </c>
      <c r="D20" s="181">
        <v>12.49</v>
      </c>
      <c r="E20" s="181">
        <v>4</v>
      </c>
      <c r="F20" s="183">
        <v>-3.65</v>
      </c>
    </row>
    <row r="21" spans="1:6">
      <c r="A21" s="134"/>
      <c r="B21" s="249">
        <v>2023</v>
      </c>
      <c r="C21" s="181">
        <v>6.76</v>
      </c>
      <c r="D21" s="181">
        <v>11.15</v>
      </c>
      <c r="E21" s="181">
        <v>5.47</v>
      </c>
      <c r="F21" s="183">
        <v>-4.4000000000000004</v>
      </c>
    </row>
    <row r="22" spans="1:6" s="11" customFormat="1">
      <c r="A22" s="134"/>
      <c r="B22" s="250">
        <v>2024</v>
      </c>
      <c r="C22" s="291">
        <v>6.08</v>
      </c>
      <c r="D22" s="291">
        <v>11.03</v>
      </c>
      <c r="E22" s="291">
        <v>3.55</v>
      </c>
      <c r="F22" s="130">
        <v>-4.9400000000000004</v>
      </c>
    </row>
    <row r="23" spans="1:6">
      <c r="A23" s="134" t="s">
        <v>14</v>
      </c>
      <c r="B23" s="249">
        <v>2015</v>
      </c>
      <c r="C23" s="181">
        <v>8.83</v>
      </c>
      <c r="D23" s="181">
        <v>10.32</v>
      </c>
      <c r="E23" s="181">
        <v>3.9</v>
      </c>
      <c r="F23" s="183">
        <v>-1.5</v>
      </c>
    </row>
    <row r="24" spans="1:6">
      <c r="A24" s="137" t="s">
        <v>15</v>
      </c>
      <c r="B24" s="249">
        <v>2020</v>
      </c>
      <c r="C24" s="181">
        <v>8.43</v>
      </c>
      <c r="D24" s="181">
        <v>13.66</v>
      </c>
      <c r="E24" s="181">
        <v>4.6500000000000004</v>
      </c>
      <c r="F24" s="183">
        <v>-5.24</v>
      </c>
    </row>
    <row r="25" spans="1:6">
      <c r="A25" s="134"/>
      <c r="B25" s="249">
        <v>2023</v>
      </c>
      <c r="C25" s="181">
        <v>6.41</v>
      </c>
      <c r="D25" s="181">
        <v>12.14</v>
      </c>
      <c r="E25" s="181">
        <v>5.77</v>
      </c>
      <c r="F25" s="183">
        <v>-5.72</v>
      </c>
    </row>
    <row r="26" spans="1:6" s="11" customFormat="1">
      <c r="A26" s="134"/>
      <c r="B26" s="250">
        <v>2024</v>
      </c>
      <c r="C26" s="291">
        <v>6.01</v>
      </c>
      <c r="D26" s="291">
        <v>12.09</v>
      </c>
      <c r="E26" s="291">
        <v>3.17</v>
      </c>
      <c r="F26" s="130">
        <v>-6.09</v>
      </c>
    </row>
    <row r="27" spans="1:6">
      <c r="A27" s="134" t="s">
        <v>16</v>
      </c>
      <c r="B27" s="249">
        <v>2015</v>
      </c>
      <c r="C27" s="181">
        <v>9.73</v>
      </c>
      <c r="D27" s="181">
        <v>9.1</v>
      </c>
      <c r="E27" s="181">
        <v>4.28</v>
      </c>
      <c r="F27" s="183">
        <v>0.64</v>
      </c>
    </row>
    <row r="28" spans="1:6">
      <c r="A28" s="137" t="s">
        <v>17</v>
      </c>
      <c r="B28" s="249">
        <v>2020</v>
      </c>
      <c r="C28" s="181">
        <v>9.41</v>
      </c>
      <c r="D28" s="181">
        <v>10.82</v>
      </c>
      <c r="E28" s="181">
        <v>3.16</v>
      </c>
      <c r="F28" s="183">
        <v>-1.4</v>
      </c>
    </row>
    <row r="29" spans="1:6">
      <c r="A29" s="134"/>
      <c r="B29" s="249">
        <v>2023</v>
      </c>
      <c r="C29" s="181">
        <v>7.23</v>
      </c>
      <c r="D29" s="181">
        <v>9.7899999999999991</v>
      </c>
      <c r="E29" s="181">
        <v>5.0999999999999996</v>
      </c>
      <c r="F29" s="183">
        <v>-2.56</v>
      </c>
    </row>
    <row r="30" spans="1:6" s="11" customFormat="1">
      <c r="A30" s="246"/>
      <c r="B30" s="348">
        <v>2024</v>
      </c>
      <c r="C30" s="349">
        <v>6.19</v>
      </c>
      <c r="D30" s="349">
        <v>9.56</v>
      </c>
      <c r="E30" s="349">
        <v>4.0599999999999996</v>
      </c>
      <c r="F30" s="350">
        <v>-3.36</v>
      </c>
    </row>
    <row r="31" spans="1:6" ht="9" customHeight="1">
      <c r="A31" s="138"/>
      <c r="B31" s="128"/>
      <c r="C31" s="130"/>
      <c r="D31" s="129"/>
      <c r="E31" s="130"/>
      <c r="F31" s="130"/>
    </row>
    <row r="32" spans="1:6" ht="16.5" customHeight="1">
      <c r="A32" s="97" t="s">
        <v>376</v>
      </c>
      <c r="B32" s="128"/>
      <c r="C32" s="292"/>
      <c r="D32" s="285"/>
      <c r="E32" s="292"/>
      <c r="F32" s="292"/>
    </row>
    <row r="33" spans="1:7">
      <c r="A33" s="98" t="s">
        <v>377</v>
      </c>
    </row>
    <row r="34" spans="1:7">
      <c r="A34" s="73"/>
    </row>
    <row r="35" spans="1:7">
      <c r="A35" s="74"/>
      <c r="B35" s="75"/>
      <c r="C35" s="75"/>
      <c r="D35" s="75"/>
      <c r="E35" s="71"/>
      <c r="F35" s="64"/>
      <c r="G35" s="64"/>
    </row>
    <row r="36" spans="1:7">
      <c r="A36" s="71"/>
      <c r="B36" s="71"/>
      <c r="C36" s="71"/>
      <c r="D36" s="71"/>
      <c r="E36" s="71"/>
      <c r="F36" s="64"/>
      <c r="G36" s="64"/>
    </row>
    <row r="37" spans="1:7">
      <c r="A37" s="71"/>
      <c r="B37" s="71"/>
      <c r="C37" s="71"/>
      <c r="D37" s="71"/>
      <c r="E37" s="71"/>
      <c r="F37" s="64"/>
      <c r="G37" s="64"/>
    </row>
    <row r="38" spans="1:7">
      <c r="A38" s="71"/>
      <c r="B38" s="71"/>
      <c r="C38" s="71"/>
      <c r="D38" s="71"/>
      <c r="E38" s="71"/>
      <c r="F38" s="64"/>
      <c r="G38" s="64"/>
    </row>
    <row r="39" spans="1:7">
      <c r="A39" s="71"/>
      <c r="B39" s="71"/>
      <c r="C39" s="71"/>
      <c r="D39" s="71"/>
      <c r="E39" s="71"/>
      <c r="F39" s="64"/>
      <c r="G39" s="64"/>
    </row>
    <row r="40" spans="1:7">
      <c r="A40" s="71"/>
      <c r="B40" s="71"/>
      <c r="C40" s="71"/>
      <c r="D40" s="71"/>
      <c r="E40" s="71"/>
      <c r="F40" s="64"/>
      <c r="G40" s="64"/>
    </row>
    <row r="41" spans="1:7">
      <c r="A41" s="71"/>
      <c r="B41" s="63"/>
      <c r="C41" s="63"/>
      <c r="D41" s="63"/>
    </row>
    <row r="42" spans="1:7">
      <c r="A42" s="71"/>
      <c r="B42" s="63"/>
      <c r="C42" s="63"/>
      <c r="D42" s="63"/>
    </row>
    <row r="43" spans="1:7">
      <c r="A43" s="71"/>
      <c r="B43" s="63"/>
      <c r="C43" s="63"/>
      <c r="D43" s="63"/>
    </row>
    <row r="44" spans="1:7">
      <c r="A44" s="71"/>
      <c r="B44" s="63"/>
      <c r="C44" s="63"/>
      <c r="D44" s="63"/>
    </row>
    <row r="45" spans="1:7">
      <c r="A45" s="71"/>
      <c r="B45" s="63"/>
      <c r="C45" s="63"/>
      <c r="D45" s="63"/>
    </row>
    <row r="46" spans="1:7">
      <c r="A46" s="71"/>
      <c r="B46" s="63"/>
      <c r="C46" s="63"/>
      <c r="D46" s="63"/>
    </row>
    <row r="47" spans="1:7">
      <c r="A47" s="71"/>
      <c r="B47" s="63"/>
      <c r="C47" s="63"/>
      <c r="D47" s="63"/>
    </row>
    <row r="48" spans="1:7">
      <c r="A48" s="71"/>
      <c r="B48" s="63"/>
      <c r="C48" s="63"/>
      <c r="D48" s="63"/>
    </row>
    <row r="49" spans="1:7">
      <c r="A49" s="71"/>
      <c r="B49" s="63"/>
      <c r="C49" s="63"/>
      <c r="D49" s="63"/>
    </row>
    <row r="50" spans="1:7">
      <c r="A50" s="71"/>
      <c r="C50" s="63"/>
      <c r="D50" s="63"/>
    </row>
    <row r="51" spans="1:7">
      <c r="A51" s="71"/>
      <c r="C51" s="63"/>
      <c r="D51" s="63"/>
      <c r="G51" s="63"/>
    </row>
    <row r="52" spans="1:7">
      <c r="A52" s="71"/>
      <c r="C52" s="63"/>
      <c r="D52" s="63"/>
      <c r="G52" s="63"/>
    </row>
    <row r="53" spans="1:7">
      <c r="A53" s="71"/>
      <c r="B53" s="63"/>
      <c r="C53" s="63"/>
      <c r="D53" s="63"/>
      <c r="G53" s="63"/>
    </row>
    <row r="54" spans="1:7">
      <c r="A54" s="71"/>
      <c r="B54" s="63"/>
      <c r="C54" s="63"/>
      <c r="D54" s="63"/>
    </row>
    <row r="55" spans="1:7">
      <c r="A55" s="71"/>
      <c r="B55" s="63"/>
      <c r="C55" s="63"/>
      <c r="D55" s="63"/>
    </row>
  </sheetData>
  <mergeCells count="6">
    <mergeCell ref="F3:F4"/>
    <mergeCell ref="A5:F5"/>
    <mergeCell ref="A18:F18"/>
    <mergeCell ref="A3:B4"/>
    <mergeCell ref="C3:C4"/>
    <mergeCell ref="D3:E3"/>
  </mergeCells>
  <hyperlinks>
    <hyperlink ref="G3" location="'spis treści'!A1" tooltip="powrót do spisu treści" display="Powrót do spisu tablic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"/>
  <sheetViews>
    <sheetView showGridLines="0" zoomScaleNormal="100" workbookViewId="0">
      <pane xSplit="2" ySplit="6" topLeftCell="C7" activePane="bottomRight" state="frozen"/>
      <selection activeCell="P62" sqref="P62"/>
      <selection pane="topRight" activeCell="P62" sqref="P62"/>
      <selection pane="bottomLeft" activeCell="P62" sqref="P62"/>
      <selection pane="bottomRight" activeCell="C18" sqref="C18"/>
    </sheetView>
  </sheetViews>
  <sheetFormatPr defaultColWidth="8.75" defaultRowHeight="14.25"/>
  <cols>
    <col min="1" max="1" width="11.375" style="65" customWidth="1"/>
    <col min="2" max="2" width="7.875" style="65" customWidth="1"/>
    <col min="3" max="7" width="9.375" style="65" customWidth="1"/>
    <col min="8" max="9" width="9.375" style="4" customWidth="1"/>
    <col min="10" max="10" width="12.125" style="4" customWidth="1"/>
    <col min="11" max="11" width="9.75" style="4" customWidth="1"/>
    <col min="12" max="12" width="12" style="4" customWidth="1"/>
    <col min="13" max="16384" width="8.75" style="4"/>
  </cols>
  <sheetData>
    <row r="1" spans="1:12">
      <c r="A1" s="334" t="s">
        <v>321</v>
      </c>
      <c r="B1" s="334"/>
      <c r="C1" s="334"/>
      <c r="D1" s="334"/>
      <c r="E1" s="40"/>
      <c r="F1" s="57"/>
      <c r="G1" s="405"/>
      <c r="H1" s="405"/>
      <c r="I1" s="405"/>
      <c r="J1" s="405"/>
      <c r="K1" s="3"/>
      <c r="L1" s="3"/>
    </row>
    <row r="2" spans="1:12">
      <c r="A2" s="335" t="s">
        <v>192</v>
      </c>
      <c r="B2" s="336"/>
      <c r="C2" s="336"/>
      <c r="D2" s="336"/>
      <c r="E2" s="40"/>
      <c r="F2" s="3"/>
      <c r="G2" s="406"/>
      <c r="H2" s="407"/>
      <c r="I2" s="407"/>
      <c r="J2" s="407"/>
      <c r="K2" s="3"/>
      <c r="L2" s="3"/>
    </row>
    <row r="3" spans="1:12" ht="14.25" customHeight="1">
      <c r="A3" s="410" t="s">
        <v>7</v>
      </c>
      <c r="B3" s="411"/>
      <c r="C3" s="403" t="s">
        <v>112</v>
      </c>
      <c r="D3" s="408"/>
      <c r="E3" s="402" t="s">
        <v>113</v>
      </c>
      <c r="F3" s="410"/>
      <c r="G3" s="410"/>
      <c r="H3" s="410"/>
      <c r="I3" s="411"/>
      <c r="J3" s="395" t="s">
        <v>207</v>
      </c>
      <c r="K3" s="402" t="s">
        <v>114</v>
      </c>
      <c r="L3" s="200" t="s">
        <v>282</v>
      </c>
    </row>
    <row r="4" spans="1:12" ht="14.25" customHeight="1">
      <c r="A4" s="408"/>
      <c r="B4" s="413"/>
      <c r="C4" s="404"/>
      <c r="D4" s="409"/>
      <c r="E4" s="404"/>
      <c r="F4" s="409"/>
      <c r="G4" s="409"/>
      <c r="H4" s="409"/>
      <c r="I4" s="412"/>
      <c r="J4" s="396"/>
      <c r="K4" s="403"/>
      <c r="L4" s="59"/>
    </row>
    <row r="5" spans="1:12" ht="50.25" customHeight="1">
      <c r="A5" s="408"/>
      <c r="B5" s="413"/>
      <c r="C5" s="395" t="s">
        <v>84</v>
      </c>
      <c r="D5" s="395" t="s">
        <v>208</v>
      </c>
      <c r="E5" s="392" t="s">
        <v>26</v>
      </c>
      <c r="F5" s="392"/>
      <c r="G5" s="392" t="s">
        <v>27</v>
      </c>
      <c r="H5" s="392" t="s">
        <v>28</v>
      </c>
      <c r="I5" s="392"/>
      <c r="J5" s="396"/>
      <c r="K5" s="403"/>
      <c r="L5" s="59"/>
    </row>
    <row r="6" spans="1:12" ht="51.75" customHeight="1">
      <c r="A6" s="409"/>
      <c r="B6" s="412"/>
      <c r="C6" s="397"/>
      <c r="D6" s="397"/>
      <c r="E6" s="15" t="s">
        <v>29</v>
      </c>
      <c r="F6" s="15" t="s">
        <v>30</v>
      </c>
      <c r="G6" s="392"/>
      <c r="H6" s="15" t="s">
        <v>11</v>
      </c>
      <c r="I6" s="15" t="s">
        <v>31</v>
      </c>
      <c r="J6" s="397"/>
      <c r="K6" s="404"/>
      <c r="L6" s="60"/>
    </row>
    <row r="7" spans="1:12" ht="18" customHeight="1">
      <c r="A7" s="1" t="s">
        <v>0</v>
      </c>
      <c r="B7" s="8">
        <v>2015</v>
      </c>
      <c r="C7" s="50">
        <v>10354</v>
      </c>
      <c r="D7" s="124">
        <v>6133</v>
      </c>
      <c r="E7" s="50">
        <v>5689</v>
      </c>
      <c r="F7" s="124">
        <v>2194</v>
      </c>
      <c r="G7" s="50">
        <v>4097</v>
      </c>
      <c r="H7" s="180">
        <v>24.6</v>
      </c>
      <c r="I7" s="176">
        <v>8.4</v>
      </c>
      <c r="J7" s="50">
        <v>-2236</v>
      </c>
      <c r="K7" s="184">
        <v>110</v>
      </c>
      <c r="L7" s="60"/>
    </row>
    <row r="8" spans="1:12" ht="18" customHeight="1">
      <c r="A8" s="9" t="s">
        <v>1</v>
      </c>
      <c r="B8" s="124">
        <v>2020</v>
      </c>
      <c r="C8" s="50">
        <v>7681</v>
      </c>
      <c r="D8" s="50">
        <v>3893</v>
      </c>
      <c r="E8" s="50">
        <v>7441</v>
      </c>
      <c r="F8" s="50">
        <v>2884</v>
      </c>
      <c r="G8" s="249">
        <v>3416</v>
      </c>
      <c r="H8" s="180">
        <v>29.223188848375212</v>
      </c>
      <c r="I8" s="176">
        <v>7.2648579510988807</v>
      </c>
      <c r="J8" s="179">
        <v>-6502</v>
      </c>
      <c r="K8" s="251">
        <v>38</v>
      </c>
      <c r="L8" s="60"/>
    </row>
    <row r="9" spans="1:12" ht="18" customHeight="1">
      <c r="A9" s="14"/>
      <c r="B9" s="124">
        <v>2023</v>
      </c>
      <c r="C9" s="50">
        <v>7552</v>
      </c>
      <c r="D9" s="50">
        <v>3140</v>
      </c>
      <c r="E9" s="50">
        <v>6247</v>
      </c>
      <c r="F9" s="50">
        <v>2557</v>
      </c>
      <c r="G9" s="50">
        <v>3251</v>
      </c>
      <c r="H9" s="176">
        <v>27.286411118278838</v>
      </c>
      <c r="I9" s="176">
        <v>7.3586165529261311</v>
      </c>
      <c r="J9" s="179">
        <v>-4937</v>
      </c>
      <c r="K9" s="251">
        <v>31</v>
      </c>
      <c r="L9" s="61"/>
    </row>
    <row r="10" spans="1:12" s="11" customFormat="1" ht="18" customHeight="1">
      <c r="A10" s="215"/>
      <c r="B10" s="128">
        <v>2024</v>
      </c>
      <c r="C10" s="125">
        <v>6938</v>
      </c>
      <c r="D10" s="125">
        <v>2698</v>
      </c>
      <c r="E10" s="293">
        <v>6208</v>
      </c>
      <c r="F10" s="293">
        <v>2436</v>
      </c>
      <c r="G10" s="125">
        <v>3502</v>
      </c>
      <c r="H10" s="293">
        <v>27.8</v>
      </c>
      <c r="I10" s="294">
        <v>8</v>
      </c>
      <c r="J10" s="293">
        <v>-5571</v>
      </c>
      <c r="K10" s="295">
        <v>29</v>
      </c>
      <c r="L10" s="60"/>
    </row>
    <row r="11" spans="1:12" ht="18" customHeight="1">
      <c r="A11" s="14" t="s">
        <v>14</v>
      </c>
      <c r="B11" s="124">
        <v>2015</v>
      </c>
      <c r="C11" s="50">
        <v>6012</v>
      </c>
      <c r="D11" s="50">
        <v>3279</v>
      </c>
      <c r="E11" s="50">
        <v>3534</v>
      </c>
      <c r="F11" s="50">
        <v>1401</v>
      </c>
      <c r="G11" s="50">
        <v>2838</v>
      </c>
      <c r="H11" s="176">
        <v>27</v>
      </c>
      <c r="I11" s="176">
        <v>9.9</v>
      </c>
      <c r="J11" s="50">
        <v>-2783</v>
      </c>
      <c r="K11" s="251">
        <v>72</v>
      </c>
      <c r="L11" s="60"/>
    </row>
    <row r="12" spans="1:12" ht="18" customHeight="1">
      <c r="A12" s="62" t="s">
        <v>15</v>
      </c>
      <c r="B12" s="124">
        <v>2020</v>
      </c>
      <c r="C12" s="50">
        <v>4574</v>
      </c>
      <c r="D12" s="50">
        <v>2101</v>
      </c>
      <c r="E12" s="50">
        <v>4685</v>
      </c>
      <c r="F12" s="50">
        <v>1954</v>
      </c>
      <c r="G12" s="50">
        <v>2270</v>
      </c>
      <c r="H12" s="176">
        <v>32.968623332572108</v>
      </c>
      <c r="I12" s="176">
        <v>8.4003563772520682</v>
      </c>
      <c r="J12" s="50">
        <v>-5566</v>
      </c>
      <c r="K12" s="251">
        <v>29</v>
      </c>
      <c r="L12" s="60"/>
    </row>
    <row r="13" spans="1:12" ht="18" customHeight="1">
      <c r="A13" s="14"/>
      <c r="B13" s="124">
        <v>2023</v>
      </c>
      <c r="C13" s="50">
        <v>4521</v>
      </c>
      <c r="D13" s="50">
        <v>1638</v>
      </c>
      <c r="E13" s="50">
        <v>3884</v>
      </c>
      <c r="F13" s="50">
        <v>1637</v>
      </c>
      <c r="G13" s="50">
        <v>2118</v>
      </c>
      <c r="H13" s="176">
        <v>31.03984916884394</v>
      </c>
      <c r="I13" s="176">
        <v>8.6061527084188327</v>
      </c>
      <c r="J13" s="50">
        <v>-4377</v>
      </c>
      <c r="K13" s="251">
        <v>25</v>
      </c>
      <c r="L13" s="61"/>
    </row>
    <row r="14" spans="1:12" s="11" customFormat="1" ht="18" customHeight="1">
      <c r="A14" s="215"/>
      <c r="B14" s="128">
        <v>2024</v>
      </c>
      <c r="C14" s="125">
        <v>4181</v>
      </c>
      <c r="D14" s="125">
        <v>1339</v>
      </c>
      <c r="E14" s="293">
        <v>3893</v>
      </c>
      <c r="F14" s="293">
        <v>1529</v>
      </c>
      <c r="G14" s="125">
        <v>2303</v>
      </c>
      <c r="H14" s="294">
        <v>32</v>
      </c>
      <c r="I14" s="293">
        <v>9.5</v>
      </c>
      <c r="J14" s="293">
        <v>-4518</v>
      </c>
      <c r="K14" s="295">
        <v>21</v>
      </c>
      <c r="L14" s="60"/>
    </row>
    <row r="15" spans="1:12" ht="18" customHeight="1">
      <c r="A15" s="14" t="s">
        <v>16</v>
      </c>
      <c r="B15" s="124">
        <v>2015</v>
      </c>
      <c r="C15" s="50">
        <v>4342</v>
      </c>
      <c r="D15" s="50">
        <v>2854</v>
      </c>
      <c r="E15" s="50">
        <v>2155</v>
      </c>
      <c r="F15" s="50">
        <v>793</v>
      </c>
      <c r="G15" s="50">
        <v>1259</v>
      </c>
      <c r="H15" s="176">
        <v>21.1</v>
      </c>
      <c r="I15" s="176">
        <v>6.3</v>
      </c>
      <c r="J15" s="50">
        <v>547</v>
      </c>
      <c r="K15" s="251">
        <v>38</v>
      </c>
      <c r="L15" s="60"/>
    </row>
    <row r="16" spans="1:12" ht="18" customHeight="1">
      <c r="A16" s="62" t="s">
        <v>17</v>
      </c>
      <c r="B16" s="124">
        <v>2020</v>
      </c>
      <c r="C16" s="50">
        <v>3107</v>
      </c>
      <c r="D16" s="50">
        <v>1792</v>
      </c>
      <c r="E16" s="50">
        <v>2756</v>
      </c>
      <c r="F16" s="50">
        <v>930</v>
      </c>
      <c r="G16" s="50">
        <v>1146</v>
      </c>
      <c r="H16" s="176">
        <v>24.162256424905245</v>
      </c>
      <c r="I16" s="176">
        <v>5.7305351537544302</v>
      </c>
      <c r="J16" s="50">
        <v>-936</v>
      </c>
      <c r="K16" s="251">
        <v>9</v>
      </c>
      <c r="L16" s="60"/>
    </row>
    <row r="17" spans="1:32" ht="18" customHeight="1">
      <c r="A17" s="14"/>
      <c r="B17" s="124">
        <v>2023</v>
      </c>
      <c r="C17" s="50">
        <v>3031</v>
      </c>
      <c r="D17" s="50">
        <v>1502</v>
      </c>
      <c r="E17" s="50">
        <v>2363</v>
      </c>
      <c r="F17" s="50">
        <v>920</v>
      </c>
      <c r="G17" s="50">
        <v>1133</v>
      </c>
      <c r="H17" s="176">
        <v>22.558580280654073</v>
      </c>
      <c r="I17" s="176">
        <v>5.7877879207384666</v>
      </c>
      <c r="J17" s="50">
        <v>-560</v>
      </c>
      <c r="K17" s="251">
        <v>6</v>
      </c>
      <c r="L17" s="61"/>
    </row>
    <row r="18" spans="1:32" s="11" customFormat="1" ht="18" customHeight="1">
      <c r="A18" s="351"/>
      <c r="B18" s="348">
        <v>2024</v>
      </c>
      <c r="C18" s="352">
        <v>2757</v>
      </c>
      <c r="D18" s="352">
        <v>1359</v>
      </c>
      <c r="E18" s="353">
        <v>2315</v>
      </c>
      <c r="F18" s="353">
        <v>907</v>
      </c>
      <c r="G18" s="352">
        <v>1199</v>
      </c>
      <c r="H18" s="354">
        <v>22.7</v>
      </c>
      <c r="I18" s="353">
        <v>6.2</v>
      </c>
      <c r="J18" s="353">
        <v>-1053</v>
      </c>
      <c r="K18" s="355">
        <v>8</v>
      </c>
      <c r="L18" s="63"/>
      <c r="O18" s="11" t="s">
        <v>130</v>
      </c>
    </row>
    <row r="19" spans="1:32" ht="13.9" customHeight="1">
      <c r="A19" s="3"/>
      <c r="B19" s="63"/>
      <c r="C19" s="63"/>
      <c r="D19" s="63"/>
      <c r="E19" s="61"/>
      <c r="F19" s="63"/>
      <c r="G19" s="63"/>
      <c r="H19" s="63"/>
      <c r="I19" s="63"/>
      <c r="J19" s="64"/>
      <c r="K19" s="64"/>
      <c r="L19" s="64"/>
    </row>
    <row r="20" spans="1:32">
      <c r="A20" s="99" t="s">
        <v>209</v>
      </c>
      <c r="B20" s="3"/>
      <c r="C20" s="3"/>
      <c r="D20" s="3"/>
      <c r="E20" s="3"/>
      <c r="F20" s="3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</row>
    <row r="21" spans="1:32">
      <c r="A21" s="96" t="s">
        <v>231</v>
      </c>
      <c r="B21" s="3"/>
    </row>
    <row r="22" spans="1:32"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</row>
    <row r="23" spans="1:32">
      <c r="A23" s="401"/>
      <c r="B23" s="401"/>
      <c r="C23" s="401"/>
      <c r="D23" s="401"/>
      <c r="E23" s="401"/>
      <c r="F23" s="401"/>
      <c r="G23" s="401"/>
      <c r="H23" s="401"/>
      <c r="I23" s="401"/>
      <c r="J23" s="401"/>
      <c r="K23" s="401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</row>
    <row r="24" spans="1:32">
      <c r="A24" s="68"/>
      <c r="F24" s="68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</row>
    <row r="25" spans="1:32" s="11" customFormat="1">
      <c r="A25" s="69"/>
      <c r="B25" s="65"/>
      <c r="C25" s="65"/>
      <c r="D25" s="65"/>
      <c r="E25" s="65"/>
      <c r="F25" s="65"/>
      <c r="G25" s="65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</row>
    <row r="27" spans="1:32">
      <c r="B27" s="59"/>
      <c r="C27" s="59"/>
      <c r="D27" s="59"/>
      <c r="E27" s="71"/>
    </row>
    <row r="28" spans="1:32">
      <c r="A28" s="63"/>
      <c r="B28" s="63"/>
      <c r="C28" s="63"/>
      <c r="D28" s="63"/>
      <c r="E28" s="71"/>
    </row>
    <row r="29" spans="1:32">
      <c r="A29" s="63"/>
      <c r="B29" s="63"/>
      <c r="C29" s="63"/>
      <c r="D29" s="63"/>
      <c r="E29" s="71"/>
    </row>
    <row r="30" spans="1:32">
      <c r="A30" s="63"/>
      <c r="B30" s="63"/>
      <c r="C30" s="63"/>
      <c r="D30" s="63"/>
      <c r="E30" s="71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</row>
    <row r="31" spans="1:32">
      <c r="A31" s="63"/>
      <c r="B31" s="63"/>
      <c r="C31" s="63"/>
      <c r="D31" s="63"/>
      <c r="E31" s="71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</row>
    <row r="32" spans="1:32">
      <c r="A32" s="63"/>
      <c r="B32" s="63"/>
      <c r="C32" s="63"/>
      <c r="D32" s="63"/>
      <c r="E32" s="71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</row>
    <row r="33" spans="1:32">
      <c r="A33" s="63"/>
      <c r="B33" s="63"/>
      <c r="C33" s="63"/>
      <c r="D33" s="63"/>
      <c r="E33" s="71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</row>
    <row r="34" spans="1:32">
      <c r="A34" s="63"/>
      <c r="B34" s="63"/>
      <c r="C34" s="63"/>
      <c r="D34" s="63"/>
      <c r="E34" s="71"/>
    </row>
    <row r="35" spans="1:32">
      <c r="A35" s="63"/>
      <c r="B35" s="63"/>
      <c r="C35" s="63"/>
      <c r="D35" s="63"/>
      <c r="E35" s="71"/>
    </row>
    <row r="36" spans="1:32">
      <c r="A36" s="63"/>
      <c r="B36" s="63"/>
      <c r="C36" s="63"/>
      <c r="D36" s="63"/>
      <c r="E36" s="71"/>
    </row>
    <row r="37" spans="1:32">
      <c r="A37" s="63"/>
      <c r="B37" s="63"/>
      <c r="C37" s="63"/>
      <c r="D37" s="63"/>
      <c r="E37" s="71"/>
    </row>
    <row r="38" spans="1:32">
      <c r="A38" s="63"/>
      <c r="B38" s="63"/>
      <c r="C38" s="63"/>
      <c r="D38" s="63"/>
      <c r="E38" s="71"/>
    </row>
    <row r="39" spans="1:32">
      <c r="A39" s="63"/>
      <c r="B39" s="63"/>
      <c r="C39" s="63"/>
      <c r="D39" s="63"/>
      <c r="E39" s="71"/>
    </row>
    <row r="40" spans="1:32">
      <c r="A40" s="63"/>
      <c r="B40" s="63"/>
      <c r="C40" s="63"/>
      <c r="D40" s="63"/>
      <c r="E40" s="71"/>
    </row>
    <row r="41" spans="1:32">
      <c r="A41" s="63"/>
      <c r="B41" s="63"/>
      <c r="C41" s="63"/>
      <c r="D41" s="63"/>
      <c r="E41" s="71"/>
    </row>
    <row r="42" spans="1:32">
      <c r="A42" s="63"/>
      <c r="B42" s="63"/>
      <c r="C42" s="63"/>
      <c r="D42" s="63"/>
      <c r="E42" s="71"/>
    </row>
    <row r="43" spans="1:32">
      <c r="A43" s="63"/>
      <c r="B43" s="72"/>
      <c r="C43" s="63"/>
      <c r="D43" s="63"/>
      <c r="E43" s="71"/>
    </row>
    <row r="44" spans="1:32">
      <c r="A44" s="63"/>
      <c r="B44" s="72"/>
      <c r="C44" s="63"/>
      <c r="D44" s="63"/>
      <c r="E44" s="71"/>
    </row>
    <row r="45" spans="1:32">
      <c r="A45" s="63"/>
      <c r="B45" s="72"/>
      <c r="C45" s="63"/>
      <c r="D45" s="63"/>
      <c r="E45" s="71"/>
    </row>
    <row r="46" spans="1:32">
      <c r="A46" s="63"/>
      <c r="B46" s="63"/>
      <c r="C46" s="63"/>
      <c r="D46" s="63"/>
      <c r="E46" s="71"/>
    </row>
    <row r="47" spans="1:32">
      <c r="A47" s="63"/>
      <c r="B47" s="63"/>
      <c r="C47" s="63"/>
      <c r="D47" s="63"/>
      <c r="E47" s="71"/>
    </row>
    <row r="48" spans="1:32">
      <c r="A48" s="71"/>
      <c r="B48" s="71"/>
      <c r="C48" s="71"/>
      <c r="D48" s="71"/>
      <c r="E48" s="71"/>
    </row>
  </sheetData>
  <mergeCells count="13">
    <mergeCell ref="A23:K23"/>
    <mergeCell ref="J3:J6"/>
    <mergeCell ref="K3:K6"/>
    <mergeCell ref="G1:J1"/>
    <mergeCell ref="G2:J2"/>
    <mergeCell ref="E5:F5"/>
    <mergeCell ref="G5:G6"/>
    <mergeCell ref="H5:I5"/>
    <mergeCell ref="C5:C6"/>
    <mergeCell ref="D5:D6"/>
    <mergeCell ref="C3:D4"/>
    <mergeCell ref="E3:I4"/>
    <mergeCell ref="A3:B6"/>
  </mergeCells>
  <hyperlinks>
    <hyperlink ref="L3" location="'spis treści'!A1" tooltip="powrót do spisu treści" display="Powrót do spisu tablic"/>
  </hyperlinks>
  <pageMargins left="0.7" right="0.7" top="0.75" bottom="0.75" header="0.3" footer="0.3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zoomScaleNormal="100" workbookViewId="0">
      <pane xSplit="2" ySplit="4" topLeftCell="C5" activePane="bottomRight" state="frozen"/>
      <selection activeCell="P62" sqref="P62"/>
      <selection pane="topRight" activeCell="P62" sqref="P62"/>
      <selection pane="bottomLeft" activeCell="P62" sqref="P62"/>
      <selection pane="bottomRight" activeCell="I10" sqref="I10"/>
    </sheetView>
  </sheetViews>
  <sheetFormatPr defaultColWidth="8.75" defaultRowHeight="14.25"/>
  <cols>
    <col min="1" max="1" width="21.75" style="4" customWidth="1"/>
    <col min="2" max="9" width="9.625" style="4" customWidth="1"/>
    <col min="10" max="16384" width="8.75" style="4"/>
  </cols>
  <sheetData>
    <row r="1" spans="1:10">
      <c r="A1" s="6" t="s">
        <v>320</v>
      </c>
      <c r="B1" s="3"/>
      <c r="C1" s="3"/>
      <c r="D1" s="3"/>
      <c r="E1" s="3"/>
      <c r="F1" s="3"/>
      <c r="G1" s="3"/>
      <c r="H1" s="3"/>
      <c r="I1" s="3"/>
    </row>
    <row r="2" spans="1:10">
      <c r="A2" s="27" t="s">
        <v>193</v>
      </c>
      <c r="B2" s="3"/>
      <c r="C2" s="3"/>
      <c r="D2" s="3"/>
      <c r="E2" s="3"/>
      <c r="F2" s="3"/>
      <c r="G2" s="3"/>
      <c r="H2" s="3"/>
      <c r="I2" s="3"/>
    </row>
    <row r="3" spans="1:10" ht="19.5" customHeight="1">
      <c r="A3" s="394" t="s">
        <v>131</v>
      </c>
      <c r="B3" s="392"/>
      <c r="C3" s="392" t="s">
        <v>40</v>
      </c>
      <c r="D3" s="392" t="s">
        <v>41</v>
      </c>
      <c r="E3" s="392"/>
      <c r="F3" s="392"/>
      <c r="G3" s="392"/>
      <c r="H3" s="392"/>
      <c r="I3" s="393"/>
      <c r="J3" s="200" t="s">
        <v>282</v>
      </c>
    </row>
    <row r="4" spans="1:10" ht="29.25" customHeight="1">
      <c r="A4" s="394"/>
      <c r="B4" s="392"/>
      <c r="C4" s="392"/>
      <c r="D4" s="15">
        <v>1</v>
      </c>
      <c r="E4" s="15">
        <v>2</v>
      </c>
      <c r="F4" s="15">
        <v>3</v>
      </c>
      <c r="G4" s="15">
        <v>4</v>
      </c>
      <c r="H4" s="15">
        <v>5</v>
      </c>
      <c r="I4" s="13" t="s">
        <v>42</v>
      </c>
    </row>
    <row r="5" spans="1:10">
      <c r="A5" s="1" t="s">
        <v>0</v>
      </c>
      <c r="B5" s="100">
        <v>2015</v>
      </c>
      <c r="C5" s="50">
        <v>19190</v>
      </c>
      <c r="D5" s="124">
        <v>9002</v>
      </c>
      <c r="E5" s="50">
        <v>7219</v>
      </c>
      <c r="F5" s="124">
        <v>2046</v>
      </c>
      <c r="G5" s="50">
        <v>603</v>
      </c>
      <c r="H5" s="50">
        <v>208</v>
      </c>
      <c r="I5" s="124">
        <v>105</v>
      </c>
    </row>
    <row r="6" spans="1:10">
      <c r="A6" s="9" t="s">
        <v>1</v>
      </c>
      <c r="B6" s="101">
        <v>2020</v>
      </c>
      <c r="C6" s="50">
        <v>18013</v>
      </c>
      <c r="D6" s="124">
        <v>7743</v>
      </c>
      <c r="E6" s="50">
        <v>6164</v>
      </c>
      <c r="F6" s="124">
        <v>2704</v>
      </c>
      <c r="G6" s="50">
        <v>926</v>
      </c>
      <c r="H6" s="50">
        <v>356</v>
      </c>
      <c r="I6" s="124">
        <v>120</v>
      </c>
    </row>
    <row r="7" spans="1:10" ht="14.25" customHeight="1">
      <c r="A7" s="14"/>
      <c r="B7" s="100">
        <v>2023</v>
      </c>
      <c r="C7" s="50">
        <v>13522</v>
      </c>
      <c r="D7" s="50">
        <v>6050</v>
      </c>
      <c r="E7" s="50">
        <v>4322</v>
      </c>
      <c r="F7" s="50">
        <v>2014</v>
      </c>
      <c r="G7" s="50">
        <v>707</v>
      </c>
      <c r="H7" s="50">
        <v>272</v>
      </c>
      <c r="I7" s="124">
        <v>157</v>
      </c>
    </row>
    <row r="8" spans="1:10" s="11" customFormat="1">
      <c r="A8" s="215"/>
      <c r="B8" s="102">
        <v>2024</v>
      </c>
      <c r="C8" s="125">
        <v>12110</v>
      </c>
      <c r="D8" s="125">
        <v>5061</v>
      </c>
      <c r="E8" s="125">
        <v>4270</v>
      </c>
      <c r="F8" s="125">
        <v>1643</v>
      </c>
      <c r="G8" s="125">
        <v>543</v>
      </c>
      <c r="H8" s="125">
        <v>229</v>
      </c>
      <c r="I8" s="287">
        <v>143</v>
      </c>
      <c r="J8" s="273"/>
    </row>
    <row r="9" spans="1:10">
      <c r="A9" s="390" t="s">
        <v>22</v>
      </c>
      <c r="B9" s="390"/>
      <c r="C9" s="50"/>
      <c r="D9" s="50"/>
      <c r="E9" s="50"/>
      <c r="F9" s="50"/>
      <c r="G9" s="50"/>
      <c r="H9" s="50"/>
      <c r="I9" s="219"/>
      <c r="J9" s="64"/>
    </row>
    <row r="10" spans="1:10">
      <c r="A10" s="417" t="s">
        <v>23</v>
      </c>
      <c r="B10" s="417"/>
      <c r="C10" s="50">
        <f>SUM(D10:F10)</f>
        <v>295</v>
      </c>
      <c r="D10" s="124">
        <v>264</v>
      </c>
      <c r="E10" s="50">
        <v>29</v>
      </c>
      <c r="F10" s="50">
        <v>2</v>
      </c>
      <c r="G10" s="50" t="s">
        <v>378</v>
      </c>
      <c r="H10" s="50" t="s">
        <v>378</v>
      </c>
      <c r="I10" s="127" t="s">
        <v>378</v>
      </c>
    </row>
    <row r="11" spans="1:10">
      <c r="A11" s="390" t="s">
        <v>18</v>
      </c>
      <c r="B11" s="390"/>
      <c r="C11" s="50">
        <f t="shared" ref="C11:C16" si="0">SUM(D11:I11)</f>
        <v>1539</v>
      </c>
      <c r="D11" s="124">
        <v>1032</v>
      </c>
      <c r="E11" s="50">
        <v>412</v>
      </c>
      <c r="F11" s="124">
        <v>76</v>
      </c>
      <c r="G11" s="50">
        <v>14</v>
      </c>
      <c r="H11" s="50">
        <v>4</v>
      </c>
      <c r="I11" s="127">
        <v>1</v>
      </c>
    </row>
    <row r="12" spans="1:10">
      <c r="A12" s="390" t="s">
        <v>19</v>
      </c>
      <c r="B12" s="390"/>
      <c r="C12" s="50">
        <f t="shared" si="0"/>
        <v>3790</v>
      </c>
      <c r="D12" s="124">
        <v>1949</v>
      </c>
      <c r="E12" s="50">
        <v>1338</v>
      </c>
      <c r="F12" s="124">
        <v>354</v>
      </c>
      <c r="G12" s="50">
        <v>97</v>
      </c>
      <c r="H12" s="50">
        <v>33</v>
      </c>
      <c r="I12" s="124">
        <v>19</v>
      </c>
    </row>
    <row r="13" spans="1:10">
      <c r="A13" s="390" t="s">
        <v>20</v>
      </c>
      <c r="B13" s="390"/>
      <c r="C13" s="50">
        <f t="shared" si="0"/>
        <v>3912</v>
      </c>
      <c r="D13" s="124">
        <v>1258</v>
      </c>
      <c r="E13" s="50">
        <v>1683</v>
      </c>
      <c r="F13" s="124">
        <v>653</v>
      </c>
      <c r="G13" s="50">
        <v>194</v>
      </c>
      <c r="H13" s="50">
        <v>77</v>
      </c>
      <c r="I13" s="124">
        <v>47</v>
      </c>
    </row>
    <row r="14" spans="1:10">
      <c r="A14" s="390" t="s">
        <v>21</v>
      </c>
      <c r="B14" s="390"/>
      <c r="C14" s="50">
        <f t="shared" si="0"/>
        <v>1885</v>
      </c>
      <c r="D14" s="124">
        <v>452</v>
      </c>
      <c r="E14" s="50">
        <v>694</v>
      </c>
      <c r="F14" s="124">
        <v>440</v>
      </c>
      <c r="G14" s="50">
        <v>169</v>
      </c>
      <c r="H14" s="50">
        <v>78</v>
      </c>
      <c r="I14" s="124">
        <v>52</v>
      </c>
    </row>
    <row r="15" spans="1:10">
      <c r="A15" s="390" t="s">
        <v>43</v>
      </c>
      <c r="B15" s="390"/>
      <c r="C15" s="50">
        <f t="shared" si="0"/>
        <v>441</v>
      </c>
      <c r="D15" s="124">
        <v>97</v>
      </c>
      <c r="E15" s="50">
        <v>109</v>
      </c>
      <c r="F15" s="124">
        <v>114</v>
      </c>
      <c r="G15" s="50">
        <v>65</v>
      </c>
      <c r="H15" s="50">
        <v>35</v>
      </c>
      <c r="I15" s="124">
        <v>21</v>
      </c>
    </row>
    <row r="16" spans="1:10">
      <c r="A16" s="390" t="s">
        <v>44</v>
      </c>
      <c r="B16" s="390"/>
      <c r="C16" s="50">
        <f t="shared" si="0"/>
        <v>27</v>
      </c>
      <c r="D16" s="124">
        <v>9</v>
      </c>
      <c r="E16" s="50">
        <v>5</v>
      </c>
      <c r="F16" s="124">
        <v>4</v>
      </c>
      <c r="G16" s="50">
        <v>4</v>
      </c>
      <c r="H16" s="50">
        <v>2</v>
      </c>
      <c r="I16" s="124">
        <v>3</v>
      </c>
    </row>
    <row r="17" spans="1:9">
      <c r="A17" s="416" t="s">
        <v>24</v>
      </c>
      <c r="B17" s="416"/>
      <c r="C17" s="340"/>
      <c r="D17" s="356"/>
      <c r="E17" s="340"/>
      <c r="F17" s="356"/>
      <c r="G17" s="340"/>
      <c r="H17" s="340"/>
      <c r="I17" s="356"/>
    </row>
    <row r="18" spans="1:9">
      <c r="A18" s="90"/>
      <c r="B18" s="90"/>
      <c r="C18" s="266"/>
      <c r="D18" s="134"/>
      <c r="E18" s="266"/>
      <c r="F18" s="134"/>
      <c r="G18" s="266"/>
      <c r="H18" s="266"/>
      <c r="I18" s="134"/>
    </row>
    <row r="19" spans="1:9" s="49" customFormat="1">
      <c r="A19" s="414" t="s">
        <v>200</v>
      </c>
      <c r="B19" s="414"/>
      <c r="C19" s="414"/>
      <c r="D19" s="414"/>
      <c r="E19" s="414"/>
      <c r="F19" s="414"/>
      <c r="G19" s="414"/>
      <c r="H19" s="414"/>
      <c r="I19" s="414"/>
    </row>
    <row r="20" spans="1:9">
      <c r="A20" s="415" t="s">
        <v>201</v>
      </c>
      <c r="B20" s="415"/>
      <c r="C20" s="415"/>
      <c r="D20" s="415"/>
      <c r="E20" s="415"/>
      <c r="F20" s="415"/>
      <c r="G20" s="415"/>
      <c r="H20" s="415"/>
      <c r="I20" s="415"/>
    </row>
    <row r="21" spans="1:9" ht="22.5" customHeight="1">
      <c r="A21" s="45"/>
      <c r="B21" s="3"/>
      <c r="C21" s="3"/>
      <c r="D21" s="3"/>
      <c r="E21" s="3" t="s">
        <v>130</v>
      </c>
      <c r="F21" s="3"/>
      <c r="G21" s="3"/>
    </row>
    <row r="22" spans="1:9" ht="22.5" customHeight="1">
      <c r="A22" s="56"/>
      <c r="B22" s="3"/>
      <c r="C22" s="3"/>
      <c r="D22" s="3"/>
      <c r="E22" s="3"/>
      <c r="F22" s="3"/>
      <c r="G22" s="3"/>
    </row>
    <row r="23" spans="1:9">
      <c r="A23" s="3"/>
      <c r="B23" s="3"/>
      <c r="C23" s="3"/>
      <c r="D23" s="3"/>
      <c r="E23" s="3"/>
      <c r="F23" s="3"/>
      <c r="G23" s="3"/>
    </row>
    <row r="25" spans="1:9" ht="15">
      <c r="A25" s="10"/>
    </row>
    <row r="26" spans="1:9" ht="15">
      <c r="A26" s="10"/>
    </row>
    <row r="27" spans="1:9" ht="15">
      <c r="A27" s="10"/>
    </row>
  </sheetData>
  <mergeCells count="14">
    <mergeCell ref="A19:I19"/>
    <mergeCell ref="A20:I20"/>
    <mergeCell ref="A17:B17"/>
    <mergeCell ref="A3:B4"/>
    <mergeCell ref="C3:C4"/>
    <mergeCell ref="D3:I3"/>
    <mergeCell ref="A9:B9"/>
    <mergeCell ref="A10:B10"/>
    <mergeCell ref="A11:B11"/>
    <mergeCell ref="A12:B12"/>
    <mergeCell ref="A13:B13"/>
    <mergeCell ref="A14:B14"/>
    <mergeCell ref="A15:B15"/>
    <mergeCell ref="A16:B16"/>
  </mergeCells>
  <hyperlinks>
    <hyperlink ref="J3" location="'spis treści'!A1" tooltip="powrót do spisu treści" display="Powrót do spisu tablic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workbookViewId="0">
      <pane xSplit="1" ySplit="4" topLeftCell="B5" activePane="bottomRight" state="frozen"/>
      <selection activeCell="P62" sqref="P62"/>
      <selection pane="topRight" activeCell="P62" sqref="P62"/>
      <selection pane="bottomLeft" activeCell="P62" sqref="P62"/>
      <selection pane="bottomRight" activeCell="E24" sqref="E24"/>
    </sheetView>
  </sheetViews>
  <sheetFormatPr defaultColWidth="8.75" defaultRowHeight="14.25"/>
  <cols>
    <col min="1" max="1" width="21.75" style="4" customWidth="1"/>
    <col min="2" max="9" width="9.625" style="4" customWidth="1"/>
    <col min="10" max="16384" width="8.75" style="4"/>
  </cols>
  <sheetData>
    <row r="1" spans="1:8">
      <c r="A1" s="6" t="s">
        <v>319</v>
      </c>
      <c r="B1" s="3"/>
      <c r="C1" s="3"/>
      <c r="D1" s="3"/>
      <c r="E1" s="3"/>
      <c r="F1" s="3"/>
      <c r="G1" s="3"/>
    </row>
    <row r="2" spans="1:8">
      <c r="A2" s="27" t="s">
        <v>194</v>
      </c>
      <c r="B2" s="3"/>
      <c r="C2" s="3"/>
      <c r="D2" s="3"/>
      <c r="E2" s="3"/>
      <c r="F2" s="3"/>
      <c r="G2" s="3"/>
    </row>
    <row r="3" spans="1:8" ht="18" customHeight="1">
      <c r="A3" s="394" t="s">
        <v>7</v>
      </c>
      <c r="B3" s="392">
        <v>2015</v>
      </c>
      <c r="C3" s="392">
        <v>2020</v>
      </c>
      <c r="D3" s="395">
        <v>2023</v>
      </c>
      <c r="E3" s="394">
        <v>2024</v>
      </c>
      <c r="F3" s="392"/>
      <c r="G3" s="393"/>
      <c r="H3" s="200" t="s">
        <v>282</v>
      </c>
    </row>
    <row r="4" spans="1:8" ht="36">
      <c r="A4" s="394"/>
      <c r="B4" s="392"/>
      <c r="C4" s="392"/>
      <c r="D4" s="397"/>
      <c r="E4" s="217" t="s">
        <v>11</v>
      </c>
      <c r="F4" s="88" t="s">
        <v>34</v>
      </c>
      <c r="G4" s="89" t="s">
        <v>35</v>
      </c>
    </row>
    <row r="5" spans="1:8" ht="30" customHeight="1">
      <c r="A5" s="51" t="s">
        <v>45</v>
      </c>
      <c r="B5" s="52"/>
      <c r="C5" s="52"/>
      <c r="D5" s="29"/>
      <c r="E5" s="8"/>
      <c r="F5" s="52"/>
      <c r="G5" s="8"/>
    </row>
    <row r="6" spans="1:8" ht="30" customHeight="1">
      <c r="A6" s="90" t="s">
        <v>46</v>
      </c>
      <c r="B6" s="29"/>
      <c r="C6" s="29"/>
      <c r="D6" s="29"/>
      <c r="E6" s="8"/>
      <c r="F6" s="29"/>
      <c r="G6" s="60"/>
    </row>
    <row r="7" spans="1:8">
      <c r="A7" s="32" t="s">
        <v>138</v>
      </c>
      <c r="B7" s="176">
        <v>38.200000000000003</v>
      </c>
      <c r="C7" s="176">
        <v>38.5</v>
      </c>
      <c r="D7" s="176">
        <v>29.8</v>
      </c>
      <c r="E7" s="176">
        <v>27</v>
      </c>
      <c r="F7" s="176">
        <v>27</v>
      </c>
      <c r="G7" s="296">
        <v>26.9</v>
      </c>
    </row>
    <row r="8" spans="1:8">
      <c r="A8" s="55" t="s">
        <v>60</v>
      </c>
      <c r="B8" s="176">
        <v>14.9</v>
      </c>
      <c r="C8" s="176">
        <v>10.5</v>
      </c>
      <c r="D8" s="176">
        <v>6.8</v>
      </c>
      <c r="E8" s="176">
        <v>5.7</v>
      </c>
      <c r="F8" s="176">
        <v>6.8</v>
      </c>
      <c r="G8" s="296">
        <v>4.4000000000000004</v>
      </c>
    </row>
    <row r="9" spans="1:8">
      <c r="A9" s="55" t="s">
        <v>18</v>
      </c>
      <c r="B9" s="176">
        <v>51.5</v>
      </c>
      <c r="C9" s="176">
        <v>52.8</v>
      </c>
      <c r="D9" s="176">
        <v>37.700000000000003</v>
      </c>
      <c r="E9" s="176">
        <v>32.9</v>
      </c>
      <c r="F9" s="176">
        <v>35.9</v>
      </c>
      <c r="G9" s="296">
        <v>29.8</v>
      </c>
    </row>
    <row r="10" spans="1:8">
      <c r="A10" s="55" t="s">
        <v>19</v>
      </c>
      <c r="B10" s="176">
        <v>83.6</v>
      </c>
      <c r="C10" s="176">
        <v>95.3</v>
      </c>
      <c r="D10" s="176">
        <v>81.2</v>
      </c>
      <c r="E10" s="176">
        <v>73.7</v>
      </c>
      <c r="F10" s="176">
        <v>69.400000000000006</v>
      </c>
      <c r="G10" s="296">
        <v>79.599999999999994</v>
      </c>
    </row>
    <row r="11" spans="1:8">
      <c r="A11" s="55" t="s">
        <v>20</v>
      </c>
      <c r="B11" s="176">
        <v>67.099999999999994</v>
      </c>
      <c r="C11" s="176">
        <v>75.599999999999994</v>
      </c>
      <c r="D11" s="176">
        <v>65.7</v>
      </c>
      <c r="E11" s="176">
        <v>63.5</v>
      </c>
      <c r="F11" s="176">
        <v>63.8</v>
      </c>
      <c r="G11" s="296">
        <v>63</v>
      </c>
    </row>
    <row r="12" spans="1:8">
      <c r="A12" s="55" t="s">
        <v>21</v>
      </c>
      <c r="B12" s="176">
        <v>28.2</v>
      </c>
      <c r="C12" s="176">
        <v>33.200000000000003</v>
      </c>
      <c r="D12" s="176">
        <v>27.7</v>
      </c>
      <c r="E12" s="176">
        <v>26.1</v>
      </c>
      <c r="F12" s="176">
        <v>26.1</v>
      </c>
      <c r="G12" s="296">
        <v>26.3</v>
      </c>
    </row>
    <row r="13" spans="1:8">
      <c r="A13" s="55" t="s">
        <v>43</v>
      </c>
      <c r="B13" s="176">
        <v>5.8</v>
      </c>
      <c r="C13" s="176">
        <v>6.7</v>
      </c>
      <c r="D13" s="176">
        <v>6</v>
      </c>
      <c r="E13" s="176">
        <v>5.5</v>
      </c>
      <c r="F13" s="176">
        <v>5.5</v>
      </c>
      <c r="G13" s="296">
        <v>5.5</v>
      </c>
    </row>
    <row r="14" spans="1:8">
      <c r="A14" s="55" t="s">
        <v>139</v>
      </c>
      <c r="B14" s="176">
        <v>0.3</v>
      </c>
      <c r="C14" s="176">
        <v>0.4</v>
      </c>
      <c r="D14" s="176">
        <v>0.4</v>
      </c>
      <c r="E14" s="176">
        <v>0.4</v>
      </c>
      <c r="F14" s="176">
        <v>0.4</v>
      </c>
      <c r="G14" s="296">
        <v>0.3</v>
      </c>
    </row>
    <row r="15" spans="1:8">
      <c r="A15" s="91" t="s">
        <v>47</v>
      </c>
      <c r="B15" s="50"/>
      <c r="C15" s="50"/>
      <c r="D15" s="50"/>
      <c r="E15" s="50"/>
      <c r="F15" s="50"/>
      <c r="G15" s="127"/>
    </row>
    <row r="16" spans="1:8">
      <c r="A16" s="91" t="s">
        <v>327</v>
      </c>
      <c r="B16" s="185">
        <v>1.2490000000000001</v>
      </c>
      <c r="C16" s="185">
        <v>1.37</v>
      </c>
      <c r="D16" s="50">
        <v>1.131</v>
      </c>
      <c r="E16" s="185">
        <v>1.0429999999999999</v>
      </c>
      <c r="F16" s="185">
        <v>1.0429999999999999</v>
      </c>
      <c r="G16" s="127">
        <v>1.0509999999999999</v>
      </c>
    </row>
    <row r="17" spans="1:7">
      <c r="A17" s="90" t="s">
        <v>384</v>
      </c>
      <c r="B17" s="185"/>
      <c r="C17" s="185"/>
      <c r="D17" s="185"/>
      <c r="E17" s="185"/>
      <c r="F17" s="185"/>
      <c r="G17" s="275"/>
    </row>
    <row r="18" spans="1:7">
      <c r="A18" s="91" t="s">
        <v>328</v>
      </c>
      <c r="B18" s="185">
        <v>0.60699999999999998</v>
      </c>
      <c r="C18" s="185">
        <v>0.66800000000000004</v>
      </c>
      <c r="D18" s="185">
        <v>0.55800000000000005</v>
      </c>
      <c r="E18" s="185">
        <v>0.502</v>
      </c>
      <c r="F18" s="185">
        <v>0.50700000000000001</v>
      </c>
      <c r="G18" s="275">
        <v>0.499</v>
      </c>
    </row>
    <row r="19" spans="1:7">
      <c r="A19" s="90" t="s">
        <v>329</v>
      </c>
      <c r="B19" s="185"/>
      <c r="C19" s="185"/>
      <c r="D19" s="185"/>
      <c r="E19" s="185"/>
      <c r="F19" s="185"/>
      <c r="G19" s="275"/>
    </row>
    <row r="20" spans="1:7">
      <c r="A20" s="91" t="s">
        <v>330</v>
      </c>
      <c r="B20" s="185">
        <v>0.93500000000000005</v>
      </c>
      <c r="C20" s="185">
        <v>0.70699999999999996</v>
      </c>
      <c r="D20" s="185">
        <v>0.60599999999999998</v>
      </c>
      <c r="E20" s="185">
        <v>0.55200000000000005</v>
      </c>
      <c r="F20" s="185">
        <v>0.497</v>
      </c>
      <c r="G20" s="275">
        <v>0.64800000000000002</v>
      </c>
    </row>
    <row r="21" spans="1:7">
      <c r="A21" s="247" t="s">
        <v>331</v>
      </c>
      <c r="B21" s="357"/>
      <c r="C21" s="357"/>
      <c r="D21" s="357"/>
      <c r="E21" s="357"/>
      <c r="F21" s="357"/>
      <c r="G21" s="358"/>
    </row>
    <row r="22" spans="1:7" ht="22.5" customHeight="1">
      <c r="A22" s="45"/>
      <c r="B22" s="3"/>
      <c r="C22" s="3"/>
      <c r="D22" s="3"/>
      <c r="E22" s="3"/>
      <c r="F22" s="3"/>
      <c r="G22" s="3"/>
    </row>
    <row r="23" spans="1:7" ht="22.5" customHeight="1">
      <c r="A23" s="56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6" spans="1:7" ht="15">
      <c r="A26" s="10"/>
    </row>
    <row r="27" spans="1:7" ht="15">
      <c r="A27" s="10"/>
    </row>
    <row r="28" spans="1:7" ht="15">
      <c r="A28" s="10"/>
    </row>
  </sheetData>
  <mergeCells count="5">
    <mergeCell ref="A3:A4"/>
    <mergeCell ref="B3:B4"/>
    <mergeCell ref="C3:C4"/>
    <mergeCell ref="E3:G3"/>
    <mergeCell ref="D3:D4"/>
  </mergeCells>
  <hyperlinks>
    <hyperlink ref="H3" location="'spis treści'!A1" tooltip="powrót do spisu treści" display="Powrót do spisu tablic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zoomScaleNormal="100" workbookViewId="0">
      <pane xSplit="2" ySplit="4" topLeftCell="C5" activePane="bottomRight" state="frozen"/>
      <selection activeCell="P62" sqref="P62"/>
      <selection pane="topRight" activeCell="P62" sqref="P62"/>
      <selection pane="bottomLeft" activeCell="P62" sqref="P62"/>
      <selection pane="bottomRight"/>
    </sheetView>
  </sheetViews>
  <sheetFormatPr defaultColWidth="8.75" defaultRowHeight="14.25"/>
  <cols>
    <col min="1" max="1" width="12.625" style="4" customWidth="1"/>
    <col min="2" max="2" width="7.75" style="4" customWidth="1"/>
    <col min="3" max="11" width="9.75" style="4" customWidth="1"/>
    <col min="12" max="16384" width="8.75" style="4"/>
  </cols>
  <sheetData>
    <row r="1" spans="1:12">
      <c r="A1" s="6" t="s">
        <v>318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>
      <c r="A2" s="48" t="s">
        <v>195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4" customHeight="1">
      <c r="A3" s="394" t="s">
        <v>210</v>
      </c>
      <c r="B3" s="392"/>
      <c r="C3" s="392" t="s">
        <v>48</v>
      </c>
      <c r="D3" s="392" t="s">
        <v>49</v>
      </c>
      <c r="E3" s="392" t="s">
        <v>50</v>
      </c>
      <c r="F3" s="418" t="s">
        <v>140</v>
      </c>
      <c r="G3" s="419"/>
      <c r="H3" s="420"/>
      <c r="I3" s="418" t="s">
        <v>141</v>
      </c>
      <c r="J3" s="419"/>
      <c r="K3" s="419"/>
      <c r="L3" s="200" t="s">
        <v>282</v>
      </c>
    </row>
    <row r="4" spans="1:12" ht="25.5" customHeight="1">
      <c r="A4" s="394"/>
      <c r="B4" s="392"/>
      <c r="C4" s="392"/>
      <c r="D4" s="392"/>
      <c r="E4" s="392"/>
      <c r="F4" s="15" t="s">
        <v>53</v>
      </c>
      <c r="G4" s="15" t="s">
        <v>54</v>
      </c>
      <c r="H4" s="15" t="s">
        <v>55</v>
      </c>
      <c r="I4" s="15" t="s">
        <v>53</v>
      </c>
      <c r="J4" s="15" t="s">
        <v>54</v>
      </c>
      <c r="K4" s="13" t="s">
        <v>55</v>
      </c>
    </row>
    <row r="5" spans="1:12">
      <c r="A5" s="1" t="s">
        <v>0</v>
      </c>
      <c r="B5" s="8">
        <v>2015</v>
      </c>
      <c r="C5" s="50">
        <v>20523</v>
      </c>
      <c r="D5" s="50">
        <v>10667</v>
      </c>
      <c r="E5" s="50">
        <v>9856</v>
      </c>
      <c r="F5" s="50">
        <v>12882</v>
      </c>
      <c r="G5" s="50">
        <v>6627</v>
      </c>
      <c r="H5" s="50">
        <v>6255</v>
      </c>
      <c r="I5" s="50">
        <v>7641</v>
      </c>
      <c r="J5" s="50">
        <v>4040</v>
      </c>
      <c r="K5" s="124">
        <v>3601</v>
      </c>
    </row>
    <row r="6" spans="1:12">
      <c r="A6" s="9" t="s">
        <v>1</v>
      </c>
      <c r="B6" s="8">
        <v>2020</v>
      </c>
      <c r="C6" s="50">
        <v>25465</v>
      </c>
      <c r="D6" s="50">
        <v>13341</v>
      </c>
      <c r="E6" s="50">
        <v>12124</v>
      </c>
      <c r="F6" s="50">
        <v>16369</v>
      </c>
      <c r="G6" s="50">
        <v>8377</v>
      </c>
      <c r="H6" s="50">
        <v>7992</v>
      </c>
      <c r="I6" s="50">
        <v>9096</v>
      </c>
      <c r="J6" s="50">
        <v>4964</v>
      </c>
      <c r="K6" s="124">
        <v>4132</v>
      </c>
    </row>
    <row r="7" spans="1:12">
      <c r="A7" s="14"/>
      <c r="B7" s="8">
        <v>2023</v>
      </c>
      <c r="C7" s="50">
        <v>22323</v>
      </c>
      <c r="D7" s="50">
        <v>11491</v>
      </c>
      <c r="E7" s="50">
        <v>10832</v>
      </c>
      <c r="F7" s="249">
        <v>14093</v>
      </c>
      <c r="G7" s="50">
        <v>7049</v>
      </c>
      <c r="H7" s="50">
        <v>7044</v>
      </c>
      <c r="I7" s="50">
        <v>8230</v>
      </c>
      <c r="J7" s="50">
        <v>4442</v>
      </c>
      <c r="K7" s="124">
        <v>3788</v>
      </c>
    </row>
    <row r="8" spans="1:12">
      <c r="A8" s="215"/>
      <c r="B8" s="2">
        <v>2024</v>
      </c>
      <c r="C8" s="125">
        <v>21948</v>
      </c>
      <c r="D8" s="125">
        <v>11366</v>
      </c>
      <c r="E8" s="125">
        <v>10582</v>
      </c>
      <c r="F8" s="125">
        <v>13964</v>
      </c>
      <c r="G8" s="297">
        <v>7074</v>
      </c>
      <c r="H8" s="297">
        <v>6890</v>
      </c>
      <c r="I8" s="125">
        <v>7984</v>
      </c>
      <c r="J8" s="298">
        <v>4292</v>
      </c>
      <c r="K8" s="299">
        <v>3692</v>
      </c>
      <c r="L8" s="5"/>
    </row>
    <row r="9" spans="1:12" ht="17.25" customHeight="1">
      <c r="A9" s="390" t="s">
        <v>56</v>
      </c>
      <c r="B9" s="390"/>
      <c r="C9" s="360">
        <v>43</v>
      </c>
      <c r="D9" s="360">
        <v>28</v>
      </c>
      <c r="E9" s="360">
        <v>15</v>
      </c>
      <c r="F9" s="360">
        <v>22</v>
      </c>
      <c r="G9" s="360">
        <v>12</v>
      </c>
      <c r="H9" s="360">
        <v>10</v>
      </c>
      <c r="I9" s="360">
        <v>21</v>
      </c>
      <c r="J9" s="360">
        <v>16</v>
      </c>
      <c r="K9" s="361">
        <v>5</v>
      </c>
      <c r="L9" s="5"/>
    </row>
    <row r="10" spans="1:12">
      <c r="A10" s="390" t="s">
        <v>57</v>
      </c>
      <c r="B10" s="390"/>
      <c r="C10" s="300">
        <v>10</v>
      </c>
      <c r="D10" s="300">
        <v>6</v>
      </c>
      <c r="E10" s="300">
        <v>4</v>
      </c>
      <c r="F10" s="300">
        <v>5</v>
      </c>
      <c r="G10" s="300">
        <v>4</v>
      </c>
      <c r="H10" s="300">
        <v>1</v>
      </c>
      <c r="I10" s="300">
        <v>5</v>
      </c>
      <c r="J10" s="300">
        <v>2</v>
      </c>
      <c r="K10" s="362">
        <v>3</v>
      </c>
      <c r="L10" s="5"/>
    </row>
    <row r="11" spans="1:12">
      <c r="A11" s="390" t="s">
        <v>58</v>
      </c>
      <c r="B11" s="390"/>
      <c r="C11" s="360">
        <v>9</v>
      </c>
      <c r="D11" s="360">
        <v>7</v>
      </c>
      <c r="E11" s="360">
        <v>2</v>
      </c>
      <c r="F11" s="360">
        <v>4</v>
      </c>
      <c r="G11" s="360">
        <v>2</v>
      </c>
      <c r="H11" s="360">
        <v>2</v>
      </c>
      <c r="I11" s="360">
        <v>5</v>
      </c>
      <c r="J11" s="360">
        <v>5</v>
      </c>
      <c r="K11" s="362" t="s">
        <v>378</v>
      </c>
      <c r="L11" s="5"/>
    </row>
    <row r="12" spans="1:12">
      <c r="A12" s="390" t="s">
        <v>59</v>
      </c>
      <c r="B12" s="390"/>
      <c r="C12" s="360">
        <v>18</v>
      </c>
      <c r="D12" s="360">
        <v>10</v>
      </c>
      <c r="E12" s="360">
        <v>8</v>
      </c>
      <c r="F12" s="360">
        <v>11</v>
      </c>
      <c r="G12" s="360">
        <v>7</v>
      </c>
      <c r="H12" s="360">
        <v>4</v>
      </c>
      <c r="I12" s="360">
        <v>7</v>
      </c>
      <c r="J12" s="360">
        <v>3</v>
      </c>
      <c r="K12" s="361">
        <v>4</v>
      </c>
      <c r="L12" s="5"/>
    </row>
    <row r="13" spans="1:12">
      <c r="A13" s="390" t="s">
        <v>60</v>
      </c>
      <c r="B13" s="390"/>
      <c r="C13" s="360">
        <v>28</v>
      </c>
      <c r="D13" s="360">
        <v>22</v>
      </c>
      <c r="E13" s="360">
        <v>6</v>
      </c>
      <c r="F13" s="360">
        <v>14</v>
      </c>
      <c r="G13" s="360">
        <v>12</v>
      </c>
      <c r="H13" s="360">
        <v>2</v>
      </c>
      <c r="I13" s="360">
        <v>14</v>
      </c>
      <c r="J13" s="360">
        <v>10</v>
      </c>
      <c r="K13" s="361">
        <v>4</v>
      </c>
      <c r="L13" s="5"/>
    </row>
    <row r="14" spans="1:12">
      <c r="A14" s="390" t="s">
        <v>18</v>
      </c>
      <c r="B14" s="390"/>
      <c r="C14" s="360">
        <v>43</v>
      </c>
      <c r="D14" s="360">
        <v>29</v>
      </c>
      <c r="E14" s="360">
        <v>14</v>
      </c>
      <c r="F14" s="360">
        <v>24</v>
      </c>
      <c r="G14" s="360">
        <v>14</v>
      </c>
      <c r="H14" s="360">
        <v>10</v>
      </c>
      <c r="I14" s="360">
        <v>19</v>
      </c>
      <c r="J14" s="360">
        <v>15</v>
      </c>
      <c r="K14" s="361">
        <v>4</v>
      </c>
      <c r="L14" s="5"/>
    </row>
    <row r="15" spans="1:12">
      <c r="A15" s="390" t="s">
        <v>19</v>
      </c>
      <c r="B15" s="390"/>
      <c r="C15" s="360">
        <v>71</v>
      </c>
      <c r="D15" s="360">
        <v>63</v>
      </c>
      <c r="E15" s="360">
        <v>8</v>
      </c>
      <c r="F15" s="360">
        <v>40</v>
      </c>
      <c r="G15" s="360">
        <v>33</v>
      </c>
      <c r="H15" s="360">
        <v>7</v>
      </c>
      <c r="I15" s="360">
        <v>31</v>
      </c>
      <c r="J15" s="360">
        <v>30</v>
      </c>
      <c r="K15" s="361">
        <v>1</v>
      </c>
      <c r="L15" s="5"/>
    </row>
    <row r="16" spans="1:12">
      <c r="A16" s="390" t="s">
        <v>20</v>
      </c>
      <c r="B16" s="390"/>
      <c r="C16" s="360">
        <v>146</v>
      </c>
      <c r="D16" s="360">
        <v>120</v>
      </c>
      <c r="E16" s="360">
        <v>26</v>
      </c>
      <c r="F16" s="360">
        <v>91</v>
      </c>
      <c r="G16" s="360">
        <v>73</v>
      </c>
      <c r="H16" s="360">
        <v>18</v>
      </c>
      <c r="I16" s="360">
        <v>55</v>
      </c>
      <c r="J16" s="360">
        <v>47</v>
      </c>
      <c r="K16" s="361">
        <v>8</v>
      </c>
      <c r="L16" s="5"/>
    </row>
    <row r="17" spans="1:12">
      <c r="A17" s="390" t="s">
        <v>21</v>
      </c>
      <c r="B17" s="390"/>
      <c r="C17" s="360">
        <v>218</v>
      </c>
      <c r="D17" s="360">
        <v>170</v>
      </c>
      <c r="E17" s="360">
        <v>48</v>
      </c>
      <c r="F17" s="360">
        <v>149</v>
      </c>
      <c r="G17" s="360">
        <v>113</v>
      </c>
      <c r="H17" s="360">
        <v>36</v>
      </c>
      <c r="I17" s="360">
        <v>69</v>
      </c>
      <c r="J17" s="360">
        <v>57</v>
      </c>
      <c r="K17" s="361">
        <v>12</v>
      </c>
      <c r="L17" s="5"/>
    </row>
    <row r="18" spans="1:12">
      <c r="A18" s="390" t="s">
        <v>43</v>
      </c>
      <c r="B18" s="390"/>
      <c r="C18" s="360">
        <v>328</v>
      </c>
      <c r="D18" s="360">
        <v>237</v>
      </c>
      <c r="E18" s="360">
        <v>91</v>
      </c>
      <c r="F18" s="360">
        <v>200</v>
      </c>
      <c r="G18" s="360">
        <v>146</v>
      </c>
      <c r="H18" s="360">
        <v>54</v>
      </c>
      <c r="I18" s="360">
        <v>128</v>
      </c>
      <c r="J18" s="360">
        <v>91</v>
      </c>
      <c r="K18" s="361">
        <v>37</v>
      </c>
      <c r="L18" s="5"/>
    </row>
    <row r="19" spans="1:12">
      <c r="A19" s="390" t="s">
        <v>61</v>
      </c>
      <c r="B19" s="390"/>
      <c r="C19" s="360">
        <v>478</v>
      </c>
      <c r="D19" s="360">
        <v>344</v>
      </c>
      <c r="E19" s="360">
        <v>134</v>
      </c>
      <c r="F19" s="360">
        <v>272</v>
      </c>
      <c r="G19" s="360">
        <v>201</v>
      </c>
      <c r="H19" s="360">
        <v>71</v>
      </c>
      <c r="I19" s="360">
        <v>206</v>
      </c>
      <c r="J19" s="360">
        <v>143</v>
      </c>
      <c r="K19" s="361">
        <v>63</v>
      </c>
      <c r="L19" s="5"/>
    </row>
    <row r="20" spans="1:12">
      <c r="A20" s="390" t="s">
        <v>62</v>
      </c>
      <c r="B20" s="390"/>
      <c r="C20" s="360">
        <v>634</v>
      </c>
      <c r="D20" s="360">
        <v>446</v>
      </c>
      <c r="E20" s="360">
        <v>188</v>
      </c>
      <c r="F20" s="360">
        <v>372</v>
      </c>
      <c r="G20" s="360">
        <v>264</v>
      </c>
      <c r="H20" s="360">
        <v>108</v>
      </c>
      <c r="I20" s="360">
        <v>262</v>
      </c>
      <c r="J20" s="360">
        <v>182</v>
      </c>
      <c r="K20" s="361">
        <v>80</v>
      </c>
      <c r="L20" s="5"/>
    </row>
    <row r="21" spans="1:12">
      <c r="A21" s="390" t="s">
        <v>63</v>
      </c>
      <c r="B21" s="390"/>
      <c r="C21" s="360">
        <v>924</v>
      </c>
      <c r="D21" s="360">
        <v>643</v>
      </c>
      <c r="E21" s="360">
        <v>281</v>
      </c>
      <c r="F21" s="360">
        <v>550</v>
      </c>
      <c r="G21" s="360">
        <v>377</v>
      </c>
      <c r="H21" s="360">
        <v>173</v>
      </c>
      <c r="I21" s="360">
        <v>374</v>
      </c>
      <c r="J21" s="360">
        <v>266</v>
      </c>
      <c r="K21" s="361">
        <v>108</v>
      </c>
      <c r="L21" s="5"/>
    </row>
    <row r="22" spans="1:12">
      <c r="A22" s="390" t="s">
        <v>64</v>
      </c>
      <c r="B22" s="390"/>
      <c r="C22" s="360">
        <v>1516</v>
      </c>
      <c r="D22" s="360">
        <v>996</v>
      </c>
      <c r="E22" s="360">
        <v>520</v>
      </c>
      <c r="F22" s="360">
        <v>899</v>
      </c>
      <c r="G22" s="360">
        <v>584</v>
      </c>
      <c r="H22" s="360">
        <v>315</v>
      </c>
      <c r="I22" s="360">
        <v>617</v>
      </c>
      <c r="J22" s="360">
        <v>412</v>
      </c>
      <c r="K22" s="361">
        <v>205</v>
      </c>
      <c r="L22" s="5"/>
    </row>
    <row r="23" spans="1:12">
      <c r="A23" s="390" t="s">
        <v>65</v>
      </c>
      <c r="B23" s="390"/>
      <c r="C23" s="360">
        <v>2722</v>
      </c>
      <c r="D23" s="360">
        <v>1736</v>
      </c>
      <c r="E23" s="360">
        <v>986</v>
      </c>
      <c r="F23" s="360">
        <v>1673</v>
      </c>
      <c r="G23" s="360">
        <v>1017</v>
      </c>
      <c r="H23" s="360">
        <v>656</v>
      </c>
      <c r="I23" s="360">
        <v>1049</v>
      </c>
      <c r="J23" s="360">
        <v>719</v>
      </c>
      <c r="K23" s="361">
        <v>330</v>
      </c>
      <c r="L23" s="5"/>
    </row>
    <row r="24" spans="1:12">
      <c r="A24" s="390" t="s">
        <v>66</v>
      </c>
      <c r="B24" s="390"/>
      <c r="C24" s="360">
        <v>3236</v>
      </c>
      <c r="D24" s="360">
        <v>1924</v>
      </c>
      <c r="E24" s="360">
        <v>1312</v>
      </c>
      <c r="F24" s="360">
        <v>2089</v>
      </c>
      <c r="G24" s="360">
        <v>1201</v>
      </c>
      <c r="H24" s="360">
        <v>888</v>
      </c>
      <c r="I24" s="360">
        <v>1147</v>
      </c>
      <c r="J24" s="360">
        <v>723</v>
      </c>
      <c r="K24" s="361">
        <v>424</v>
      </c>
      <c r="L24" s="5"/>
    </row>
    <row r="25" spans="1:12">
      <c r="A25" s="390" t="s">
        <v>67</v>
      </c>
      <c r="B25" s="390"/>
      <c r="C25" s="360">
        <v>3014</v>
      </c>
      <c r="D25" s="360">
        <v>1600</v>
      </c>
      <c r="E25" s="360">
        <v>1414</v>
      </c>
      <c r="F25" s="360">
        <v>1994</v>
      </c>
      <c r="G25" s="360">
        <v>1039</v>
      </c>
      <c r="H25" s="360">
        <v>955</v>
      </c>
      <c r="I25" s="360">
        <v>1020</v>
      </c>
      <c r="J25" s="360">
        <v>561</v>
      </c>
      <c r="K25" s="361">
        <v>459</v>
      </c>
      <c r="L25" s="5"/>
    </row>
    <row r="26" spans="1:12">
      <c r="A26" s="390" t="s">
        <v>68</v>
      </c>
      <c r="B26" s="390"/>
      <c r="C26" s="360">
        <v>2606</v>
      </c>
      <c r="D26" s="360">
        <v>1192</v>
      </c>
      <c r="E26" s="360">
        <v>1414</v>
      </c>
      <c r="F26" s="360">
        <v>1733</v>
      </c>
      <c r="G26" s="360">
        <v>803</v>
      </c>
      <c r="H26" s="360">
        <v>930</v>
      </c>
      <c r="I26" s="360">
        <v>873</v>
      </c>
      <c r="J26" s="360">
        <v>389</v>
      </c>
      <c r="K26" s="361">
        <v>484</v>
      </c>
      <c r="L26" s="5"/>
    </row>
    <row r="27" spans="1:12">
      <c r="A27" s="390" t="s">
        <v>69</v>
      </c>
      <c r="B27" s="390"/>
      <c r="C27" s="360">
        <v>5904</v>
      </c>
      <c r="D27" s="360">
        <v>1793</v>
      </c>
      <c r="E27" s="360">
        <v>4111</v>
      </c>
      <c r="F27" s="360">
        <v>3822</v>
      </c>
      <c r="G27" s="360">
        <v>1172</v>
      </c>
      <c r="H27" s="360">
        <v>2650</v>
      </c>
      <c r="I27" s="360">
        <v>2082</v>
      </c>
      <c r="J27" s="360">
        <v>621</v>
      </c>
      <c r="K27" s="361">
        <v>1461</v>
      </c>
      <c r="L27" s="5"/>
    </row>
    <row r="28" spans="1:12">
      <c r="A28" s="416" t="s">
        <v>24</v>
      </c>
      <c r="B28" s="416"/>
      <c r="C28" s="359"/>
      <c r="D28" s="359"/>
      <c r="E28" s="248"/>
      <c r="F28" s="248"/>
      <c r="G28" s="359"/>
      <c r="H28" s="248"/>
      <c r="I28" s="248"/>
      <c r="J28" s="359"/>
      <c r="K28" s="264"/>
      <c r="L28" s="5"/>
    </row>
    <row r="29" spans="1:12" ht="15">
      <c r="A29" s="10"/>
      <c r="C29" s="272"/>
      <c r="D29" s="272"/>
      <c r="E29" s="272"/>
      <c r="F29" s="272"/>
      <c r="G29" s="272"/>
      <c r="H29" s="272"/>
      <c r="I29" s="272"/>
      <c r="J29" s="272"/>
      <c r="K29" s="272"/>
      <c r="L29" s="5"/>
    </row>
    <row r="30" spans="1:12">
      <c r="C30" s="272"/>
      <c r="D30" s="272"/>
      <c r="E30" s="272"/>
      <c r="F30" s="272"/>
      <c r="G30" s="272"/>
      <c r="H30" s="272"/>
      <c r="I30" s="272"/>
      <c r="J30" s="272"/>
      <c r="K30" s="272"/>
      <c r="L30" s="5"/>
    </row>
    <row r="31" spans="1:12">
      <c r="C31" s="265"/>
      <c r="D31" s="272"/>
      <c r="E31" s="272"/>
      <c r="F31" s="272"/>
      <c r="G31" s="272"/>
      <c r="H31" s="272"/>
      <c r="I31" s="272"/>
      <c r="J31" s="272"/>
      <c r="K31" s="272"/>
    </row>
    <row r="32" spans="1:12">
      <c r="C32" s="265"/>
      <c r="D32" s="272"/>
      <c r="E32" s="272"/>
      <c r="F32" s="272"/>
      <c r="G32" s="272"/>
      <c r="H32" s="272"/>
      <c r="I32" s="272"/>
      <c r="J32" s="272"/>
      <c r="K32" s="272"/>
    </row>
    <row r="33" spans="4:11">
      <c r="D33" s="5"/>
      <c r="E33" s="5"/>
      <c r="F33" s="5"/>
      <c r="G33" s="5"/>
      <c r="H33" s="5"/>
      <c r="I33" s="5"/>
      <c r="J33" s="5"/>
      <c r="K33" s="5"/>
    </row>
    <row r="34" spans="4:11">
      <c r="D34" s="5"/>
      <c r="E34" s="5"/>
      <c r="F34" s="5"/>
      <c r="G34" s="5"/>
      <c r="H34" s="5"/>
      <c r="I34" s="5"/>
      <c r="J34" s="5"/>
      <c r="K34" s="5"/>
    </row>
  </sheetData>
  <mergeCells count="26">
    <mergeCell ref="A28:B28"/>
    <mergeCell ref="A18:B1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3:B23"/>
    <mergeCell ref="A24:B24"/>
    <mergeCell ref="A25:B25"/>
    <mergeCell ref="A26:B26"/>
    <mergeCell ref="A27:B27"/>
    <mergeCell ref="A19:B19"/>
    <mergeCell ref="A20:B20"/>
    <mergeCell ref="A21:B21"/>
    <mergeCell ref="A22:B22"/>
    <mergeCell ref="A3:B4"/>
    <mergeCell ref="C3:C4"/>
    <mergeCell ref="D3:D4"/>
    <mergeCell ref="E3:E4"/>
    <mergeCell ref="F3:H3"/>
    <mergeCell ref="I3:K3"/>
  </mergeCells>
  <hyperlinks>
    <hyperlink ref="L3" location="'spis treści'!A1" tooltip="powrót do spisu treści" display="Powrót do spisu tablic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zoomScaleNormal="100" zoomScaleSheetLayoutView="100" workbookViewId="0">
      <pane xSplit="1" ySplit="6" topLeftCell="B7" activePane="bottomRight" state="frozen"/>
      <selection activeCell="P62" sqref="P62"/>
      <selection pane="topRight" activeCell="P62" sqref="P62"/>
      <selection pane="bottomLeft" activeCell="P62" sqref="P62"/>
      <selection pane="bottomRight" activeCell="A8" sqref="A8"/>
    </sheetView>
  </sheetViews>
  <sheetFormatPr defaultColWidth="9" defaultRowHeight="9.75"/>
  <cols>
    <col min="1" max="1" width="20" style="7" customWidth="1"/>
    <col min="2" max="10" width="8.625" style="7" customWidth="1"/>
    <col min="11" max="16384" width="9" style="7"/>
  </cols>
  <sheetData>
    <row r="1" spans="1:18" s="3" customFormat="1" ht="14.25" customHeight="1">
      <c r="A1" s="6" t="s">
        <v>317</v>
      </c>
      <c r="B1" s="26"/>
    </row>
    <row r="2" spans="1:18" s="3" customFormat="1" ht="13.5" customHeight="1">
      <c r="A2" s="46" t="s">
        <v>196</v>
      </c>
      <c r="B2" s="47"/>
      <c r="C2" s="47"/>
      <c r="D2" s="47"/>
      <c r="E2" s="47"/>
      <c r="F2" s="47"/>
      <c r="G2" s="47"/>
      <c r="H2" s="47"/>
      <c r="I2" s="47"/>
      <c r="J2" s="47"/>
    </row>
    <row r="3" spans="1:18" ht="12">
      <c r="A3" s="426" t="s">
        <v>116</v>
      </c>
      <c r="B3" s="427" t="s">
        <v>117</v>
      </c>
      <c r="C3" s="427" t="s">
        <v>118</v>
      </c>
      <c r="D3" s="427" t="s">
        <v>119</v>
      </c>
      <c r="E3" s="421" t="s">
        <v>14</v>
      </c>
      <c r="F3" s="421"/>
      <c r="G3" s="421"/>
      <c r="H3" s="423" t="s">
        <v>16</v>
      </c>
      <c r="I3" s="423"/>
      <c r="J3" s="424"/>
      <c r="K3" s="200" t="s">
        <v>282</v>
      </c>
    </row>
    <row r="4" spans="1:18" ht="12">
      <c r="A4" s="426"/>
      <c r="B4" s="427"/>
      <c r="C4" s="427"/>
      <c r="D4" s="427"/>
      <c r="E4" s="422" t="s">
        <v>15</v>
      </c>
      <c r="F4" s="422"/>
      <c r="G4" s="422"/>
      <c r="H4" s="422" t="s">
        <v>17</v>
      </c>
      <c r="I4" s="422"/>
      <c r="J4" s="425"/>
    </row>
    <row r="5" spans="1:18" ht="24">
      <c r="A5" s="161" t="s">
        <v>232</v>
      </c>
      <c r="B5" s="363" t="s">
        <v>375</v>
      </c>
      <c r="C5" s="363" t="s">
        <v>38</v>
      </c>
      <c r="D5" s="363" t="s">
        <v>39</v>
      </c>
      <c r="E5" s="103" t="s">
        <v>142</v>
      </c>
      <c r="F5" s="103" t="s">
        <v>121</v>
      </c>
      <c r="G5" s="103" t="s">
        <v>122</v>
      </c>
      <c r="H5" s="279" t="s">
        <v>142</v>
      </c>
      <c r="I5" s="279" t="s">
        <v>121</v>
      </c>
      <c r="J5" s="306" t="s">
        <v>122</v>
      </c>
    </row>
    <row r="6" spans="1:18" ht="12">
      <c r="A6" s="104"/>
      <c r="B6" s="105"/>
      <c r="C6" s="105"/>
      <c r="D6" s="105"/>
      <c r="E6" s="364" t="s">
        <v>120</v>
      </c>
      <c r="F6" s="364" t="s">
        <v>36</v>
      </c>
      <c r="G6" s="364" t="s">
        <v>37</v>
      </c>
      <c r="H6" s="364" t="s">
        <v>120</v>
      </c>
      <c r="I6" s="364" t="s">
        <v>36</v>
      </c>
      <c r="J6" s="365" t="s">
        <v>37</v>
      </c>
    </row>
    <row r="7" spans="1:18" ht="15.75" customHeight="1">
      <c r="A7" s="106" t="s">
        <v>242</v>
      </c>
      <c r="B7" s="220">
        <v>78</v>
      </c>
      <c r="C7" s="220">
        <v>52</v>
      </c>
      <c r="D7" s="220">
        <v>26</v>
      </c>
      <c r="E7" s="220">
        <v>43</v>
      </c>
      <c r="F7" s="220">
        <v>25</v>
      </c>
      <c r="G7" s="220">
        <v>18</v>
      </c>
      <c r="H7" s="220">
        <v>35</v>
      </c>
      <c r="I7" s="220">
        <v>27</v>
      </c>
      <c r="J7" s="307">
        <v>8</v>
      </c>
    </row>
    <row r="8" spans="1:18" ht="15.75" customHeight="1">
      <c r="A8" s="107" t="s">
        <v>385</v>
      </c>
      <c r="B8" s="220">
        <v>72</v>
      </c>
      <c r="C8" s="220">
        <v>46</v>
      </c>
      <c r="D8" s="220">
        <v>26</v>
      </c>
      <c r="E8" s="220">
        <v>47</v>
      </c>
      <c r="F8" s="220">
        <v>32</v>
      </c>
      <c r="G8" s="220">
        <v>15</v>
      </c>
      <c r="H8" s="220">
        <v>25</v>
      </c>
      <c r="I8" s="220">
        <v>14</v>
      </c>
      <c r="J8" s="308">
        <v>11</v>
      </c>
    </row>
    <row r="9" spans="1:18" ht="15.75" customHeight="1">
      <c r="A9" s="108">
        <v>2023</v>
      </c>
      <c r="B9" s="220">
        <v>74</v>
      </c>
      <c r="C9" s="220">
        <v>39</v>
      </c>
      <c r="D9" s="220">
        <v>35</v>
      </c>
      <c r="E9" s="220">
        <v>43</v>
      </c>
      <c r="F9" s="220">
        <v>21</v>
      </c>
      <c r="G9" s="220">
        <v>22</v>
      </c>
      <c r="H9" s="220">
        <v>31</v>
      </c>
      <c r="I9" s="220">
        <v>18</v>
      </c>
      <c r="J9" s="308">
        <v>13</v>
      </c>
    </row>
    <row r="10" spans="1:18" ht="15.75" customHeight="1">
      <c r="A10" s="106">
        <v>2024</v>
      </c>
      <c r="B10" s="301">
        <v>43</v>
      </c>
      <c r="C10" s="301">
        <v>28</v>
      </c>
      <c r="D10" s="301">
        <v>15</v>
      </c>
      <c r="E10" s="301">
        <v>22</v>
      </c>
      <c r="F10" s="302">
        <v>12</v>
      </c>
      <c r="G10" s="302">
        <v>10</v>
      </c>
      <c r="H10" s="301">
        <v>21</v>
      </c>
      <c r="I10" s="302">
        <v>16</v>
      </c>
      <c r="J10" s="309">
        <v>5</v>
      </c>
    </row>
    <row r="11" spans="1:18" s="116" customFormat="1" ht="19.5" customHeight="1">
      <c r="A11" s="115" t="s">
        <v>383</v>
      </c>
      <c r="B11" s="303">
        <v>29</v>
      </c>
      <c r="C11" s="303">
        <v>19</v>
      </c>
      <c r="D11" s="303">
        <v>10</v>
      </c>
      <c r="E11" s="304">
        <v>17</v>
      </c>
      <c r="F11" s="304">
        <v>8</v>
      </c>
      <c r="G11" s="303">
        <v>9</v>
      </c>
      <c r="H11" s="303">
        <v>12</v>
      </c>
      <c r="I11" s="303">
        <v>11</v>
      </c>
      <c r="J11" s="310">
        <v>1</v>
      </c>
    </row>
    <row r="12" spans="1:18" ht="12" customHeight="1">
      <c r="A12" s="109" t="s">
        <v>123</v>
      </c>
      <c r="B12" s="303">
        <v>17</v>
      </c>
      <c r="C12" s="303">
        <v>9</v>
      </c>
      <c r="D12" s="303">
        <v>8</v>
      </c>
      <c r="E12" s="304">
        <v>12</v>
      </c>
      <c r="F12" s="304">
        <v>5</v>
      </c>
      <c r="G12" s="303">
        <v>7</v>
      </c>
      <c r="H12" s="303">
        <v>5</v>
      </c>
      <c r="I12" s="303">
        <v>4</v>
      </c>
      <c r="J12" s="310">
        <v>1</v>
      </c>
      <c r="L12" s="116"/>
      <c r="M12" s="116"/>
      <c r="N12" s="116"/>
      <c r="O12" s="116"/>
      <c r="P12" s="116"/>
      <c r="Q12" s="116"/>
      <c r="R12" s="116"/>
    </row>
    <row r="13" spans="1:18" ht="12" customHeight="1">
      <c r="A13" s="110" t="s">
        <v>379</v>
      </c>
      <c r="B13" s="303">
        <v>8</v>
      </c>
      <c r="C13" s="303">
        <v>3</v>
      </c>
      <c r="D13" s="303">
        <v>5</v>
      </c>
      <c r="E13" s="304">
        <v>5</v>
      </c>
      <c r="F13" s="304">
        <v>1</v>
      </c>
      <c r="G13" s="303">
        <v>4</v>
      </c>
      <c r="H13" s="303">
        <v>3</v>
      </c>
      <c r="I13" s="303">
        <v>2</v>
      </c>
      <c r="J13" s="311">
        <v>1</v>
      </c>
      <c r="L13" s="116"/>
      <c r="M13" s="116"/>
      <c r="N13" s="116"/>
      <c r="O13" s="116"/>
      <c r="P13" s="116"/>
      <c r="Q13" s="116"/>
      <c r="R13" s="116"/>
    </row>
    <row r="14" spans="1:18" ht="12" customHeight="1">
      <c r="A14" s="109" t="s">
        <v>124</v>
      </c>
      <c r="B14" s="303">
        <v>7</v>
      </c>
      <c r="C14" s="303">
        <v>6</v>
      </c>
      <c r="D14" s="303">
        <v>1</v>
      </c>
      <c r="E14" s="304">
        <v>2</v>
      </c>
      <c r="F14" s="304">
        <v>1</v>
      </c>
      <c r="G14" s="303">
        <v>1</v>
      </c>
      <c r="H14" s="303">
        <v>5</v>
      </c>
      <c r="I14" s="303">
        <v>5</v>
      </c>
      <c r="J14" s="311" t="s">
        <v>378</v>
      </c>
      <c r="L14" s="116"/>
      <c r="M14" s="116"/>
      <c r="N14" s="116"/>
      <c r="O14" s="116"/>
      <c r="P14" s="116"/>
      <c r="Q14" s="116"/>
      <c r="R14" s="116"/>
    </row>
    <row r="15" spans="1:18" ht="12" customHeight="1">
      <c r="A15" s="109" t="s">
        <v>125</v>
      </c>
      <c r="B15" s="303">
        <v>2</v>
      </c>
      <c r="C15" s="303">
        <v>2</v>
      </c>
      <c r="D15" s="303" t="s">
        <v>378</v>
      </c>
      <c r="E15" s="304" t="s">
        <v>378</v>
      </c>
      <c r="F15" s="304" t="s">
        <v>378</v>
      </c>
      <c r="G15" s="303" t="s">
        <v>378</v>
      </c>
      <c r="H15" s="303">
        <v>2</v>
      </c>
      <c r="I15" s="303">
        <v>2</v>
      </c>
      <c r="J15" s="311" t="s">
        <v>378</v>
      </c>
      <c r="L15" s="116"/>
      <c r="M15" s="116"/>
      <c r="N15" s="116"/>
      <c r="O15" s="116"/>
      <c r="P15" s="116"/>
      <c r="Q15" s="116"/>
      <c r="R15" s="116"/>
    </row>
    <row r="16" spans="1:18" ht="12" customHeight="1">
      <c r="A16" s="109" t="s">
        <v>133</v>
      </c>
      <c r="B16" s="303">
        <v>3</v>
      </c>
      <c r="C16" s="303">
        <v>2</v>
      </c>
      <c r="D16" s="303">
        <v>1</v>
      </c>
      <c r="E16" s="304">
        <v>3</v>
      </c>
      <c r="F16" s="304">
        <v>2</v>
      </c>
      <c r="G16" s="303">
        <v>1</v>
      </c>
      <c r="H16" s="303" t="s">
        <v>378</v>
      </c>
      <c r="I16" s="303" t="s">
        <v>378</v>
      </c>
      <c r="J16" s="311" t="s">
        <v>378</v>
      </c>
      <c r="L16" s="116"/>
      <c r="M16" s="116"/>
      <c r="N16" s="116"/>
      <c r="O16" s="116"/>
      <c r="P16" s="116"/>
      <c r="Q16" s="116"/>
      <c r="R16" s="116"/>
    </row>
    <row r="17" spans="1:18" ht="12" customHeight="1">
      <c r="A17" s="108" t="s">
        <v>380</v>
      </c>
      <c r="B17" s="303">
        <v>2</v>
      </c>
      <c r="C17" s="303">
        <v>1</v>
      </c>
      <c r="D17" s="303">
        <v>1</v>
      </c>
      <c r="E17" s="304" t="s">
        <v>378</v>
      </c>
      <c r="F17" s="304" t="s">
        <v>378</v>
      </c>
      <c r="G17" s="303" t="s">
        <v>378</v>
      </c>
      <c r="H17" s="303">
        <v>2</v>
      </c>
      <c r="I17" s="303">
        <v>1</v>
      </c>
      <c r="J17" s="311">
        <v>1</v>
      </c>
      <c r="L17" s="116"/>
      <c r="M17" s="116"/>
      <c r="N17" s="116"/>
      <c r="O17" s="116"/>
      <c r="P17" s="116"/>
      <c r="Q17" s="116"/>
      <c r="R17" s="116"/>
    </row>
    <row r="18" spans="1:18" ht="12" customHeight="1">
      <c r="A18" s="111" t="s">
        <v>381</v>
      </c>
      <c r="B18" s="303">
        <v>3</v>
      </c>
      <c r="C18" s="303">
        <v>2</v>
      </c>
      <c r="D18" s="303">
        <v>1</v>
      </c>
      <c r="E18" s="304">
        <v>2</v>
      </c>
      <c r="F18" s="304">
        <v>2</v>
      </c>
      <c r="G18" s="303" t="s">
        <v>378</v>
      </c>
      <c r="H18" s="303">
        <v>1</v>
      </c>
      <c r="I18" s="303" t="s">
        <v>378</v>
      </c>
      <c r="J18" s="311">
        <v>1</v>
      </c>
      <c r="L18" s="116"/>
      <c r="M18" s="116"/>
      <c r="N18" s="116"/>
      <c r="O18" s="116"/>
      <c r="P18" s="116"/>
      <c r="Q18" s="116"/>
      <c r="R18" s="116"/>
    </row>
    <row r="19" spans="1:18" ht="12" customHeight="1">
      <c r="A19" s="112">
        <v>2</v>
      </c>
      <c r="B19" s="303">
        <v>1</v>
      </c>
      <c r="C19" s="303" t="s">
        <v>378</v>
      </c>
      <c r="D19" s="303">
        <v>1</v>
      </c>
      <c r="E19" s="304" t="s">
        <v>378</v>
      </c>
      <c r="F19" s="304" t="s">
        <v>378</v>
      </c>
      <c r="G19" s="303" t="s">
        <v>378</v>
      </c>
      <c r="H19" s="303">
        <v>1</v>
      </c>
      <c r="I19" s="303" t="s">
        <v>378</v>
      </c>
      <c r="J19" s="311">
        <v>1</v>
      </c>
      <c r="L19" s="116"/>
      <c r="M19" s="116"/>
      <c r="N19" s="116"/>
      <c r="O19" s="116"/>
      <c r="P19" s="116"/>
      <c r="Q19" s="116"/>
      <c r="R19" s="116"/>
    </row>
    <row r="20" spans="1:18" ht="12" customHeight="1">
      <c r="A20" s="112">
        <v>3</v>
      </c>
      <c r="B20" s="303">
        <v>2</v>
      </c>
      <c r="C20" s="303">
        <v>1</v>
      </c>
      <c r="D20" s="303">
        <v>1</v>
      </c>
      <c r="E20" s="304" t="s">
        <v>378</v>
      </c>
      <c r="F20" s="304" t="s">
        <v>378</v>
      </c>
      <c r="G20" s="303" t="s">
        <v>378</v>
      </c>
      <c r="H20" s="303">
        <v>2</v>
      </c>
      <c r="I20" s="303">
        <v>1</v>
      </c>
      <c r="J20" s="311">
        <v>1</v>
      </c>
      <c r="L20" s="116"/>
      <c r="M20" s="116"/>
      <c r="N20" s="116"/>
      <c r="O20" s="116"/>
      <c r="P20" s="116"/>
      <c r="Q20" s="116"/>
      <c r="R20" s="116"/>
    </row>
    <row r="21" spans="1:18" ht="12" customHeight="1">
      <c r="A21" s="112">
        <v>4</v>
      </c>
      <c r="B21" s="303" t="s">
        <v>378</v>
      </c>
      <c r="C21" s="303" t="s">
        <v>378</v>
      </c>
      <c r="D21" s="303" t="s">
        <v>378</v>
      </c>
      <c r="E21" s="304" t="s">
        <v>378</v>
      </c>
      <c r="F21" s="304" t="s">
        <v>378</v>
      </c>
      <c r="G21" s="303" t="s">
        <v>378</v>
      </c>
      <c r="H21" s="303" t="s">
        <v>378</v>
      </c>
      <c r="I21" s="303" t="s">
        <v>378</v>
      </c>
      <c r="J21" s="311" t="s">
        <v>378</v>
      </c>
      <c r="L21" s="116"/>
      <c r="M21" s="116"/>
      <c r="N21" s="116"/>
      <c r="O21" s="116"/>
      <c r="P21" s="116"/>
      <c r="Q21" s="116"/>
      <c r="R21" s="116"/>
    </row>
    <row r="22" spans="1:18" ht="12" customHeight="1">
      <c r="A22" s="112">
        <v>5</v>
      </c>
      <c r="B22" s="303" t="s">
        <v>378</v>
      </c>
      <c r="C22" s="303" t="s">
        <v>378</v>
      </c>
      <c r="D22" s="303" t="s">
        <v>378</v>
      </c>
      <c r="E22" s="304" t="s">
        <v>378</v>
      </c>
      <c r="F22" s="304" t="s">
        <v>378</v>
      </c>
      <c r="G22" s="303" t="s">
        <v>378</v>
      </c>
      <c r="H22" s="303" t="s">
        <v>378</v>
      </c>
      <c r="I22" s="303" t="s">
        <v>378</v>
      </c>
      <c r="J22" s="311" t="s">
        <v>378</v>
      </c>
      <c r="L22" s="116"/>
      <c r="M22" s="116"/>
      <c r="N22" s="116"/>
      <c r="O22" s="116"/>
      <c r="P22" s="116"/>
      <c r="Q22" s="116"/>
      <c r="R22" s="116"/>
    </row>
    <row r="23" spans="1:18" ht="12" customHeight="1">
      <c r="A23" s="112">
        <v>6</v>
      </c>
      <c r="B23" s="303">
        <v>1</v>
      </c>
      <c r="C23" s="303">
        <v>1</v>
      </c>
      <c r="D23" s="303" t="s">
        <v>378</v>
      </c>
      <c r="E23" s="304" t="s">
        <v>378</v>
      </c>
      <c r="F23" s="304" t="s">
        <v>378</v>
      </c>
      <c r="G23" s="303" t="s">
        <v>378</v>
      </c>
      <c r="H23" s="303">
        <v>1</v>
      </c>
      <c r="I23" s="303">
        <v>1</v>
      </c>
      <c r="J23" s="311" t="s">
        <v>378</v>
      </c>
      <c r="L23" s="116"/>
      <c r="M23" s="116"/>
      <c r="N23" s="116"/>
      <c r="O23" s="116"/>
      <c r="P23" s="116"/>
      <c r="Q23" s="116"/>
      <c r="R23" s="116"/>
    </row>
    <row r="24" spans="1:18" ht="12" customHeight="1">
      <c r="A24" s="112">
        <v>7</v>
      </c>
      <c r="B24" s="303">
        <v>2</v>
      </c>
      <c r="C24" s="303">
        <v>2</v>
      </c>
      <c r="D24" s="303" t="s">
        <v>378</v>
      </c>
      <c r="E24" s="304">
        <v>1</v>
      </c>
      <c r="F24" s="304">
        <v>1</v>
      </c>
      <c r="G24" s="303" t="s">
        <v>378</v>
      </c>
      <c r="H24" s="303">
        <v>1</v>
      </c>
      <c r="I24" s="303">
        <v>1</v>
      </c>
      <c r="J24" s="311" t="s">
        <v>378</v>
      </c>
      <c r="L24" s="116"/>
      <c r="M24" s="116"/>
      <c r="N24" s="116"/>
      <c r="O24" s="116"/>
      <c r="P24" s="116"/>
      <c r="Q24" s="116"/>
      <c r="R24" s="116"/>
    </row>
    <row r="25" spans="1:18" ht="12" customHeight="1">
      <c r="A25" s="112">
        <v>8</v>
      </c>
      <c r="B25" s="303" t="s">
        <v>378</v>
      </c>
      <c r="C25" s="303" t="s">
        <v>378</v>
      </c>
      <c r="D25" s="303" t="s">
        <v>378</v>
      </c>
      <c r="E25" s="304" t="s">
        <v>378</v>
      </c>
      <c r="F25" s="304" t="s">
        <v>378</v>
      </c>
      <c r="G25" s="303" t="s">
        <v>378</v>
      </c>
      <c r="H25" s="303" t="s">
        <v>378</v>
      </c>
      <c r="I25" s="303" t="s">
        <v>378</v>
      </c>
      <c r="J25" s="311" t="s">
        <v>378</v>
      </c>
      <c r="L25" s="116"/>
      <c r="M25" s="116"/>
      <c r="N25" s="116"/>
      <c r="O25" s="116"/>
      <c r="P25" s="116"/>
      <c r="Q25" s="116"/>
      <c r="R25" s="116"/>
    </row>
    <row r="26" spans="1:18" ht="12" customHeight="1">
      <c r="A26" s="112">
        <v>9</v>
      </c>
      <c r="B26" s="303" t="s">
        <v>378</v>
      </c>
      <c r="C26" s="303" t="s">
        <v>378</v>
      </c>
      <c r="D26" s="303" t="s">
        <v>378</v>
      </c>
      <c r="E26" s="304" t="s">
        <v>378</v>
      </c>
      <c r="F26" s="304" t="s">
        <v>378</v>
      </c>
      <c r="G26" s="303" t="s">
        <v>378</v>
      </c>
      <c r="H26" s="303" t="s">
        <v>378</v>
      </c>
      <c r="I26" s="303" t="s">
        <v>378</v>
      </c>
      <c r="J26" s="311" t="s">
        <v>378</v>
      </c>
      <c r="L26" s="116"/>
      <c r="M26" s="116"/>
      <c r="N26" s="116"/>
      <c r="O26" s="116"/>
      <c r="P26" s="116"/>
      <c r="Q26" s="116"/>
      <c r="R26" s="116"/>
    </row>
    <row r="27" spans="1:18" ht="12" customHeight="1">
      <c r="A27" s="112">
        <v>10</v>
      </c>
      <c r="B27" s="303">
        <v>3</v>
      </c>
      <c r="C27" s="303">
        <v>2</v>
      </c>
      <c r="D27" s="303">
        <v>1</v>
      </c>
      <c r="E27" s="303">
        <v>2</v>
      </c>
      <c r="F27" s="304">
        <v>1</v>
      </c>
      <c r="G27" s="303">
        <v>1</v>
      </c>
      <c r="H27" s="303">
        <v>1</v>
      </c>
      <c r="I27" s="303">
        <v>1</v>
      </c>
      <c r="J27" s="311" t="s">
        <v>378</v>
      </c>
      <c r="L27" s="116"/>
      <c r="M27" s="116"/>
      <c r="N27" s="116"/>
      <c r="O27" s="116"/>
      <c r="P27" s="116"/>
      <c r="Q27" s="116"/>
      <c r="R27" s="116"/>
    </row>
    <row r="28" spans="1:18" ht="12" customHeight="1">
      <c r="A28" s="104" t="s">
        <v>382</v>
      </c>
      <c r="B28" s="366" t="s">
        <v>378</v>
      </c>
      <c r="C28" s="366" t="s">
        <v>378</v>
      </c>
      <c r="D28" s="366" t="s">
        <v>378</v>
      </c>
      <c r="E28" s="366" t="s">
        <v>378</v>
      </c>
      <c r="F28" s="367" t="s">
        <v>378</v>
      </c>
      <c r="G28" s="366" t="s">
        <v>378</v>
      </c>
      <c r="H28" s="366" t="s">
        <v>378</v>
      </c>
      <c r="I28" s="366" t="s">
        <v>378</v>
      </c>
      <c r="J28" s="368" t="s">
        <v>378</v>
      </c>
      <c r="L28" s="116"/>
      <c r="M28" s="116"/>
      <c r="N28" s="116"/>
      <c r="O28" s="116"/>
      <c r="P28" s="116"/>
      <c r="Q28" s="116"/>
      <c r="R28" s="116"/>
    </row>
    <row r="29" spans="1:18" ht="14.1" customHeight="1">
      <c r="B29" s="305"/>
      <c r="C29" s="305"/>
      <c r="D29" s="305"/>
      <c r="E29" s="305"/>
      <c r="F29" s="305"/>
      <c r="G29" s="305"/>
      <c r="H29" s="305"/>
      <c r="I29" s="305"/>
      <c r="J29" s="305"/>
      <c r="L29" s="116"/>
      <c r="M29" s="116"/>
      <c r="N29" s="116"/>
      <c r="O29" s="116"/>
      <c r="P29" s="116"/>
      <c r="Q29" s="116"/>
      <c r="R29" s="116"/>
    </row>
    <row r="30" spans="1:18" ht="14.1" customHeight="1">
      <c r="B30" s="305"/>
      <c r="C30" s="305"/>
      <c r="D30" s="305"/>
      <c r="E30" s="305"/>
      <c r="F30" s="305"/>
      <c r="G30" s="305"/>
      <c r="H30" s="305"/>
      <c r="I30" s="305"/>
      <c r="J30" s="305"/>
      <c r="L30" s="116"/>
      <c r="M30" s="116"/>
      <c r="N30" s="116"/>
      <c r="O30" s="116"/>
      <c r="P30" s="116"/>
      <c r="Q30" s="116"/>
      <c r="R30" s="116"/>
    </row>
    <row r="32" spans="1:18" s="3" customFormat="1" ht="14.1" customHeight="1"/>
    <row r="33" spans="1:2" s="3" customFormat="1" ht="12">
      <c r="A33" s="7"/>
      <c r="B33" s="7"/>
    </row>
    <row r="34" spans="1:2" s="3" customFormat="1" ht="12"/>
    <row r="56" ht="14.1" customHeight="1"/>
  </sheetData>
  <mergeCells count="8">
    <mergeCell ref="E3:G3"/>
    <mergeCell ref="E4:G4"/>
    <mergeCell ref="H3:J3"/>
    <mergeCell ref="H4:J4"/>
    <mergeCell ref="A3:A4"/>
    <mergeCell ref="B3:B4"/>
    <mergeCell ref="C3:C4"/>
    <mergeCell ref="D3:D4"/>
  </mergeCells>
  <hyperlinks>
    <hyperlink ref="K3" location="'spis treści'!A1" tooltip="powrót do spisu treści" display="Powrót do spisu tablic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workbookViewId="0">
      <pane ySplit="5" topLeftCell="A6" activePane="bottomLeft" state="frozen"/>
      <selection activeCell="P62" sqref="P62"/>
      <selection pane="bottomLeft" activeCell="N11" sqref="N11"/>
    </sheetView>
  </sheetViews>
  <sheetFormatPr defaultColWidth="9" defaultRowHeight="14.25"/>
  <cols>
    <col min="1" max="1" width="28.5" style="369" customWidth="1"/>
    <col min="2" max="8" width="8.125" style="370" customWidth="1"/>
    <col min="9" max="9" width="24.125" style="369" customWidth="1"/>
    <col min="10" max="16384" width="9" style="369"/>
  </cols>
  <sheetData>
    <row r="1" spans="1:10">
      <c r="A1" s="166" t="s">
        <v>248</v>
      </c>
      <c r="B1" s="171"/>
      <c r="C1" s="171"/>
      <c r="D1" s="171"/>
      <c r="E1" s="171"/>
      <c r="F1" s="171"/>
      <c r="G1" s="171"/>
      <c r="H1" s="171"/>
      <c r="I1" s="167"/>
    </row>
    <row r="2" spans="1:10">
      <c r="A2" s="202" t="s">
        <v>283</v>
      </c>
      <c r="B2" s="333"/>
      <c r="C2" s="333"/>
      <c r="D2" s="333"/>
      <c r="E2" s="333"/>
      <c r="F2" s="333"/>
      <c r="G2" s="333"/>
      <c r="H2" s="333"/>
      <c r="I2" s="170"/>
    </row>
    <row r="3" spans="1:10">
      <c r="A3" s="186" t="s">
        <v>249</v>
      </c>
      <c r="B3" s="333"/>
      <c r="C3" s="333"/>
      <c r="D3" s="333"/>
      <c r="E3" s="333"/>
      <c r="F3" s="333"/>
      <c r="G3" s="333"/>
      <c r="H3" s="333"/>
      <c r="I3" s="170"/>
    </row>
    <row r="4" spans="1:10">
      <c r="A4" s="186" t="s">
        <v>250</v>
      </c>
      <c r="B4" s="333"/>
      <c r="C4" s="333"/>
      <c r="D4" s="333"/>
      <c r="E4" s="333"/>
      <c r="F4" s="333"/>
      <c r="G4" s="333"/>
      <c r="H4" s="333"/>
      <c r="I4" s="170"/>
    </row>
    <row r="5" spans="1:10">
      <c r="A5" s="187" t="s">
        <v>32</v>
      </c>
      <c r="B5" s="312">
        <v>2030</v>
      </c>
      <c r="C5" s="312">
        <v>2035</v>
      </c>
      <c r="D5" s="312">
        <v>2040</v>
      </c>
      <c r="E5" s="312">
        <v>2045</v>
      </c>
      <c r="F5" s="312">
        <v>2050</v>
      </c>
      <c r="G5" s="312">
        <v>2055</v>
      </c>
      <c r="H5" s="337">
        <v>2060</v>
      </c>
      <c r="I5" s="175" t="s">
        <v>33</v>
      </c>
      <c r="J5" s="200" t="s">
        <v>282</v>
      </c>
    </row>
    <row r="6" spans="1:10" ht="16.5" customHeight="1">
      <c r="A6" s="428" t="s">
        <v>251</v>
      </c>
      <c r="B6" s="428"/>
      <c r="C6" s="428"/>
      <c r="D6" s="428"/>
      <c r="E6" s="428"/>
      <c r="F6" s="428"/>
      <c r="G6" s="428"/>
      <c r="H6" s="428"/>
      <c r="I6" s="428"/>
    </row>
    <row r="7" spans="1:10">
      <c r="A7" s="227" t="s">
        <v>387</v>
      </c>
      <c r="B7" s="313">
        <v>1941.1</v>
      </c>
      <c r="C7" s="313">
        <v>1884.5</v>
      </c>
      <c r="D7" s="313">
        <v>1820.9</v>
      </c>
      <c r="E7" s="313">
        <v>1753.6</v>
      </c>
      <c r="F7" s="313">
        <v>1684.3</v>
      </c>
      <c r="G7" s="314">
        <v>1612.9</v>
      </c>
      <c r="H7" s="315">
        <v>1539.9</v>
      </c>
      <c r="I7" s="228" t="s">
        <v>96</v>
      </c>
    </row>
    <row r="8" spans="1:10">
      <c r="A8" s="190" t="s">
        <v>73</v>
      </c>
      <c r="B8" s="316">
        <v>935</v>
      </c>
      <c r="C8" s="316">
        <v>906.2</v>
      </c>
      <c r="D8" s="316">
        <v>875</v>
      </c>
      <c r="E8" s="316">
        <v>843.1</v>
      </c>
      <c r="F8" s="316">
        <v>810.5</v>
      </c>
      <c r="G8" s="316">
        <v>776.6</v>
      </c>
      <c r="H8" s="317">
        <v>741.5</v>
      </c>
      <c r="I8" s="173" t="s">
        <v>36</v>
      </c>
    </row>
    <row r="9" spans="1:10">
      <c r="A9" s="190" t="s">
        <v>74</v>
      </c>
      <c r="B9" s="316">
        <v>1006.1</v>
      </c>
      <c r="C9" s="316">
        <v>978.4</v>
      </c>
      <c r="D9" s="316">
        <v>945.9</v>
      </c>
      <c r="E9" s="316">
        <v>910.5</v>
      </c>
      <c r="F9" s="316">
        <v>873.8</v>
      </c>
      <c r="G9" s="316">
        <v>836.3</v>
      </c>
      <c r="H9" s="317">
        <v>798.3</v>
      </c>
      <c r="I9" s="173" t="s">
        <v>37</v>
      </c>
    </row>
    <row r="10" spans="1:10" ht="19.5" customHeight="1">
      <c r="A10" s="428" t="s">
        <v>286</v>
      </c>
      <c r="B10" s="428"/>
      <c r="C10" s="428"/>
      <c r="D10" s="428"/>
      <c r="E10" s="428"/>
      <c r="F10" s="428"/>
      <c r="G10" s="428"/>
      <c r="H10" s="428"/>
      <c r="I10" s="428"/>
    </row>
    <row r="11" spans="1:10">
      <c r="A11" s="188" t="s">
        <v>252</v>
      </c>
      <c r="B11" s="316">
        <v>311.8</v>
      </c>
      <c r="C11" s="316">
        <v>278</v>
      </c>
      <c r="D11" s="316">
        <v>256.60000000000002</v>
      </c>
      <c r="E11" s="316">
        <v>252.4</v>
      </c>
      <c r="F11" s="316">
        <v>248.5</v>
      </c>
      <c r="G11" s="318">
        <v>239.9</v>
      </c>
      <c r="H11" s="316">
        <v>225.3</v>
      </c>
      <c r="I11" s="189" t="s">
        <v>72</v>
      </c>
    </row>
    <row r="12" spans="1:10">
      <c r="A12" s="190" t="s">
        <v>73</v>
      </c>
      <c r="B12" s="316">
        <v>160.5</v>
      </c>
      <c r="C12" s="316">
        <v>143</v>
      </c>
      <c r="D12" s="316">
        <v>131.9</v>
      </c>
      <c r="E12" s="316">
        <v>129.80000000000001</v>
      </c>
      <c r="F12" s="316">
        <v>127.8</v>
      </c>
      <c r="G12" s="318">
        <v>123.4</v>
      </c>
      <c r="H12" s="316">
        <v>115.8</v>
      </c>
      <c r="I12" s="173" t="s">
        <v>36</v>
      </c>
    </row>
    <row r="13" spans="1:10">
      <c r="A13" s="190" t="s">
        <v>74</v>
      </c>
      <c r="B13" s="316">
        <v>151.4</v>
      </c>
      <c r="C13" s="316">
        <v>135</v>
      </c>
      <c r="D13" s="316">
        <v>124.7</v>
      </c>
      <c r="E13" s="316">
        <v>122.6</v>
      </c>
      <c r="F13" s="316">
        <v>120.7</v>
      </c>
      <c r="G13" s="318">
        <v>116.5</v>
      </c>
      <c r="H13" s="316">
        <v>109.5</v>
      </c>
      <c r="I13" s="173" t="s">
        <v>37</v>
      </c>
    </row>
    <row r="14" spans="1:10">
      <c r="A14" s="188" t="s">
        <v>253</v>
      </c>
      <c r="B14" s="316">
        <v>1125.7</v>
      </c>
      <c r="C14" s="316">
        <v>1086.2</v>
      </c>
      <c r="D14" s="316">
        <v>1019.4</v>
      </c>
      <c r="E14" s="316">
        <v>928.4</v>
      </c>
      <c r="F14" s="316">
        <v>845.4</v>
      </c>
      <c r="G14" s="318">
        <v>785.3</v>
      </c>
      <c r="H14" s="316">
        <v>747.7</v>
      </c>
      <c r="I14" s="189" t="s">
        <v>76</v>
      </c>
    </row>
    <row r="15" spans="1:10">
      <c r="A15" s="190" t="s">
        <v>73</v>
      </c>
      <c r="B15" s="316">
        <v>593.29999999999995</v>
      </c>
      <c r="C15" s="316">
        <v>578.6</v>
      </c>
      <c r="D15" s="316">
        <v>549.70000000000005</v>
      </c>
      <c r="E15" s="316">
        <v>506.6</v>
      </c>
      <c r="F15" s="316">
        <v>460.5</v>
      </c>
      <c r="G15" s="318">
        <v>426.2</v>
      </c>
      <c r="H15" s="316">
        <v>403.3</v>
      </c>
      <c r="I15" s="173" t="s">
        <v>36</v>
      </c>
    </row>
    <row r="16" spans="1:10">
      <c r="A16" s="190" t="s">
        <v>74</v>
      </c>
      <c r="B16" s="316">
        <v>532.4</v>
      </c>
      <c r="C16" s="316">
        <v>507.5</v>
      </c>
      <c r="D16" s="316">
        <v>469.8</v>
      </c>
      <c r="E16" s="316">
        <v>421.8</v>
      </c>
      <c r="F16" s="316">
        <v>384.9</v>
      </c>
      <c r="G16" s="318">
        <v>359.1</v>
      </c>
      <c r="H16" s="316">
        <v>344.4</v>
      </c>
      <c r="I16" s="173" t="s">
        <v>37</v>
      </c>
    </row>
    <row r="17" spans="1:9">
      <c r="A17" s="188" t="s">
        <v>254</v>
      </c>
      <c r="B17" s="316">
        <v>503.6</v>
      </c>
      <c r="C17" s="316">
        <v>520.4</v>
      </c>
      <c r="D17" s="316">
        <v>544.79999999999995</v>
      </c>
      <c r="E17" s="316">
        <v>572.9</v>
      </c>
      <c r="F17" s="316">
        <v>590.4</v>
      </c>
      <c r="G17" s="318">
        <v>587.79999999999995</v>
      </c>
      <c r="H17" s="316">
        <v>566.9</v>
      </c>
      <c r="I17" s="189" t="s">
        <v>78</v>
      </c>
    </row>
    <row r="18" spans="1:9">
      <c r="A18" s="190" t="s">
        <v>73</v>
      </c>
      <c r="B18" s="316">
        <v>181.2</v>
      </c>
      <c r="C18" s="316">
        <v>184.6</v>
      </c>
      <c r="D18" s="316">
        <v>193.5</v>
      </c>
      <c r="E18" s="316">
        <v>206.7</v>
      </c>
      <c r="F18" s="316">
        <v>222.2</v>
      </c>
      <c r="G18" s="319">
        <v>227</v>
      </c>
      <c r="H18" s="316">
        <v>222.4</v>
      </c>
      <c r="I18" s="173" t="s">
        <v>36</v>
      </c>
    </row>
    <row r="19" spans="1:9">
      <c r="A19" s="190" t="s">
        <v>74</v>
      </c>
      <c r="B19" s="316">
        <v>322.3</v>
      </c>
      <c r="C19" s="316">
        <v>335.8</v>
      </c>
      <c r="D19" s="316">
        <v>351.3</v>
      </c>
      <c r="E19" s="316">
        <v>366.1</v>
      </c>
      <c r="F19" s="316">
        <v>368.2</v>
      </c>
      <c r="G19" s="318">
        <v>360.7</v>
      </c>
      <c r="H19" s="316">
        <v>344.5</v>
      </c>
      <c r="I19" s="173" t="s">
        <v>37</v>
      </c>
    </row>
    <row r="20" spans="1:9" ht="19.5" customHeight="1">
      <c r="A20" s="428" t="s">
        <v>285</v>
      </c>
      <c r="B20" s="428"/>
      <c r="C20" s="428"/>
      <c r="D20" s="428"/>
      <c r="E20" s="428"/>
      <c r="F20" s="428"/>
      <c r="G20" s="428"/>
      <c r="H20" s="428"/>
      <c r="I20" s="428"/>
    </row>
    <row r="21" spans="1:9">
      <c r="A21" s="168" t="s">
        <v>255</v>
      </c>
      <c r="B21" s="320">
        <v>249.7</v>
      </c>
      <c r="C21" s="320">
        <v>218.5</v>
      </c>
      <c r="D21" s="320">
        <v>210.9</v>
      </c>
      <c r="E21" s="320">
        <v>209.1</v>
      </c>
      <c r="F21" s="320">
        <v>206.1</v>
      </c>
      <c r="G21" s="318">
        <v>197.2</v>
      </c>
      <c r="H21" s="320">
        <v>182.6</v>
      </c>
      <c r="I21" s="371" t="s">
        <v>256</v>
      </c>
    </row>
    <row r="22" spans="1:9">
      <c r="A22" s="172" t="s">
        <v>73</v>
      </c>
      <c r="B22" s="320">
        <v>128.6</v>
      </c>
      <c r="C22" s="320">
        <v>112.4</v>
      </c>
      <c r="D22" s="320">
        <v>108.4</v>
      </c>
      <c r="E22" s="320">
        <v>107.5</v>
      </c>
      <c r="F22" s="320">
        <v>106</v>
      </c>
      <c r="G22" s="318">
        <v>101.4</v>
      </c>
      <c r="H22" s="320">
        <v>93.9</v>
      </c>
      <c r="I22" s="173" t="s">
        <v>36</v>
      </c>
    </row>
    <row r="23" spans="1:9">
      <c r="A23" s="172" t="s">
        <v>74</v>
      </c>
      <c r="B23" s="320">
        <v>121.1</v>
      </c>
      <c r="C23" s="320">
        <v>106.2</v>
      </c>
      <c r="D23" s="320">
        <v>102.5</v>
      </c>
      <c r="E23" s="320">
        <v>101.6</v>
      </c>
      <c r="F23" s="320">
        <v>100.1</v>
      </c>
      <c r="G23" s="318">
        <v>95.8</v>
      </c>
      <c r="H23" s="320">
        <v>88.7</v>
      </c>
      <c r="I23" s="173" t="s">
        <v>37</v>
      </c>
    </row>
    <row r="24" spans="1:9">
      <c r="A24" s="168" t="s">
        <v>257</v>
      </c>
      <c r="B24" s="321">
        <v>1247.4000000000001</v>
      </c>
      <c r="C24" s="321">
        <v>1213.9000000000001</v>
      </c>
      <c r="D24" s="321">
        <v>1140.5</v>
      </c>
      <c r="E24" s="321">
        <v>1050</v>
      </c>
      <c r="F24" s="316">
        <v>954.6</v>
      </c>
      <c r="G24" s="316">
        <v>884.3</v>
      </c>
      <c r="H24" s="316">
        <v>836.6</v>
      </c>
      <c r="I24" s="372" t="s">
        <v>257</v>
      </c>
    </row>
    <row r="25" spans="1:9">
      <c r="A25" s="172" t="s">
        <v>73</v>
      </c>
      <c r="B25" s="321">
        <v>625.20000000000005</v>
      </c>
      <c r="C25" s="321">
        <v>609.20000000000005</v>
      </c>
      <c r="D25" s="321">
        <v>573.20000000000005</v>
      </c>
      <c r="E25" s="321">
        <v>528.79999999999995</v>
      </c>
      <c r="F25" s="316">
        <v>482.3</v>
      </c>
      <c r="G25" s="316">
        <v>448.2</v>
      </c>
      <c r="H25" s="316">
        <v>425.3</v>
      </c>
      <c r="I25" s="193" t="s">
        <v>36</v>
      </c>
    </row>
    <row r="26" spans="1:9">
      <c r="A26" s="172" t="s">
        <v>74</v>
      </c>
      <c r="B26" s="321">
        <v>622.20000000000005</v>
      </c>
      <c r="C26" s="321">
        <v>604.70000000000005</v>
      </c>
      <c r="D26" s="321">
        <v>567.20000000000005</v>
      </c>
      <c r="E26" s="321">
        <v>521.1</v>
      </c>
      <c r="F26" s="316">
        <v>472.3</v>
      </c>
      <c r="G26" s="316">
        <v>436</v>
      </c>
      <c r="H26" s="316">
        <v>411.3</v>
      </c>
      <c r="I26" s="193" t="s">
        <v>37</v>
      </c>
    </row>
    <row r="27" spans="1:9">
      <c r="A27" s="168" t="s">
        <v>258</v>
      </c>
      <c r="B27" s="320">
        <v>444</v>
      </c>
      <c r="C27" s="320">
        <v>452.1</v>
      </c>
      <c r="D27" s="320">
        <v>469.6</v>
      </c>
      <c r="E27" s="320">
        <v>494.6</v>
      </c>
      <c r="F27" s="320">
        <v>523.6</v>
      </c>
      <c r="G27" s="318">
        <v>531.5</v>
      </c>
      <c r="H27" s="320">
        <v>520.70000000000005</v>
      </c>
      <c r="I27" s="189" t="s">
        <v>259</v>
      </c>
    </row>
    <row r="28" spans="1:9">
      <c r="A28" s="172" t="s">
        <v>73</v>
      </c>
      <c r="B28" s="320">
        <v>181.2</v>
      </c>
      <c r="C28" s="320">
        <v>184.6</v>
      </c>
      <c r="D28" s="320">
        <v>193.5</v>
      </c>
      <c r="E28" s="320">
        <v>206.7</v>
      </c>
      <c r="F28" s="320">
        <v>222.2</v>
      </c>
      <c r="G28" s="319">
        <v>227</v>
      </c>
      <c r="H28" s="320">
        <v>222.4</v>
      </c>
      <c r="I28" s="173" t="s">
        <v>36</v>
      </c>
    </row>
    <row r="29" spans="1:9">
      <c r="A29" s="172" t="s">
        <v>74</v>
      </c>
      <c r="B29" s="320">
        <v>262.8</v>
      </c>
      <c r="C29" s="320">
        <v>267.5</v>
      </c>
      <c r="D29" s="320">
        <v>276.10000000000002</v>
      </c>
      <c r="E29" s="320">
        <v>287.8</v>
      </c>
      <c r="F29" s="320">
        <v>301.3</v>
      </c>
      <c r="G29" s="318">
        <v>304.5</v>
      </c>
      <c r="H29" s="320">
        <v>298.3</v>
      </c>
      <c r="I29" s="173" t="s">
        <v>37</v>
      </c>
    </row>
    <row r="30" spans="1:9" ht="19.5" customHeight="1">
      <c r="A30" s="428" t="s">
        <v>284</v>
      </c>
      <c r="B30" s="428"/>
      <c r="C30" s="428"/>
      <c r="D30" s="428"/>
      <c r="E30" s="428"/>
      <c r="F30" s="428"/>
      <c r="G30" s="428"/>
      <c r="H30" s="428"/>
      <c r="I30" s="428"/>
    </row>
    <row r="31" spans="1:9" ht="24">
      <c r="A31" s="191" t="s">
        <v>260</v>
      </c>
      <c r="B31" s="320">
        <v>72.400000000000006</v>
      </c>
      <c r="C31" s="320">
        <v>73.5</v>
      </c>
      <c r="D31" s="320">
        <v>78.599999999999994</v>
      </c>
      <c r="E31" s="320">
        <v>88.9</v>
      </c>
      <c r="F31" s="320">
        <v>99.2</v>
      </c>
      <c r="G31" s="318">
        <v>105.4</v>
      </c>
      <c r="H31" s="320">
        <v>105.9</v>
      </c>
      <c r="I31" s="189" t="s">
        <v>226</v>
      </c>
    </row>
    <row r="32" spans="1:9">
      <c r="A32" s="190" t="s">
        <v>73</v>
      </c>
      <c r="B32" s="320">
        <v>57.6</v>
      </c>
      <c r="C32" s="320">
        <v>56.6</v>
      </c>
      <c r="D32" s="320">
        <v>59.2</v>
      </c>
      <c r="E32" s="320">
        <v>66.400000000000006</v>
      </c>
      <c r="F32" s="320">
        <v>76</v>
      </c>
      <c r="G32" s="318">
        <v>82.2</v>
      </c>
      <c r="H32" s="320">
        <v>83.9</v>
      </c>
      <c r="I32" s="173" t="s">
        <v>36</v>
      </c>
    </row>
    <row r="33" spans="1:9">
      <c r="A33" s="190" t="s">
        <v>74</v>
      </c>
      <c r="B33" s="320">
        <v>89</v>
      </c>
      <c r="C33" s="320">
        <v>92.8</v>
      </c>
      <c r="D33" s="320">
        <v>101.3</v>
      </c>
      <c r="E33" s="320">
        <v>115.9</v>
      </c>
      <c r="F33" s="320">
        <v>127</v>
      </c>
      <c r="G33" s="318">
        <v>132.9</v>
      </c>
      <c r="H33" s="320">
        <v>131.80000000000001</v>
      </c>
      <c r="I33" s="173" t="s">
        <v>37</v>
      </c>
    </row>
    <row r="34" spans="1:9">
      <c r="A34" s="192" t="s">
        <v>243</v>
      </c>
      <c r="B34" s="320">
        <v>22.9</v>
      </c>
      <c r="C34" s="320">
        <v>24</v>
      </c>
      <c r="D34" s="320">
        <v>25.8</v>
      </c>
      <c r="E34" s="320">
        <v>28.2</v>
      </c>
      <c r="F34" s="320">
        <v>31.1</v>
      </c>
      <c r="G34" s="319">
        <v>33</v>
      </c>
      <c r="H34" s="320">
        <v>33.799999999999997</v>
      </c>
      <c r="I34" s="189" t="s">
        <v>245</v>
      </c>
    </row>
    <row r="35" spans="1:9">
      <c r="A35" s="172" t="s">
        <v>73</v>
      </c>
      <c r="B35" s="320">
        <v>19.399999999999999</v>
      </c>
      <c r="C35" s="320">
        <v>20.399999999999999</v>
      </c>
      <c r="D35" s="320">
        <v>22.1</v>
      </c>
      <c r="E35" s="320">
        <v>24.5</v>
      </c>
      <c r="F35" s="320">
        <v>27.4</v>
      </c>
      <c r="G35" s="319">
        <v>29.2</v>
      </c>
      <c r="H35" s="320">
        <v>30</v>
      </c>
      <c r="I35" s="173" t="s">
        <v>36</v>
      </c>
    </row>
    <row r="36" spans="1:9">
      <c r="A36" s="172" t="s">
        <v>74</v>
      </c>
      <c r="B36" s="320">
        <v>26.1</v>
      </c>
      <c r="C36" s="320">
        <v>27.3</v>
      </c>
      <c r="D36" s="320">
        <v>29.2</v>
      </c>
      <c r="E36" s="320">
        <v>31.6</v>
      </c>
      <c r="F36" s="320">
        <v>34.5</v>
      </c>
      <c r="G36" s="319">
        <v>36.4</v>
      </c>
      <c r="H36" s="320">
        <v>37.4</v>
      </c>
      <c r="I36" s="173" t="s">
        <v>37</v>
      </c>
    </row>
    <row r="37" spans="1:9">
      <c r="A37" s="192" t="s">
        <v>244</v>
      </c>
      <c r="B37" s="320">
        <v>177.8</v>
      </c>
      <c r="C37" s="320">
        <v>206.9</v>
      </c>
      <c r="D37" s="320">
        <v>222.7</v>
      </c>
      <c r="E37" s="320">
        <v>236.5</v>
      </c>
      <c r="F37" s="320">
        <v>254</v>
      </c>
      <c r="G37" s="319">
        <v>269.60000000000002</v>
      </c>
      <c r="H37" s="320">
        <v>285.2</v>
      </c>
      <c r="I37" s="371" t="s">
        <v>246</v>
      </c>
    </row>
    <row r="38" spans="1:9">
      <c r="A38" s="172" t="s">
        <v>73</v>
      </c>
      <c r="B38" s="320">
        <v>141</v>
      </c>
      <c r="C38" s="320">
        <v>164.3</v>
      </c>
      <c r="D38" s="320">
        <v>178.6</v>
      </c>
      <c r="E38" s="320">
        <v>192.3</v>
      </c>
      <c r="F38" s="320">
        <v>209.6</v>
      </c>
      <c r="G38" s="319">
        <v>224</v>
      </c>
      <c r="H38" s="320">
        <v>237</v>
      </c>
      <c r="I38" s="173" t="s">
        <v>36</v>
      </c>
    </row>
    <row r="39" spans="1:9">
      <c r="A39" s="253" t="s">
        <v>74</v>
      </c>
      <c r="B39" s="322">
        <v>216.9</v>
      </c>
      <c r="C39" s="322">
        <v>251.9</v>
      </c>
      <c r="D39" s="322">
        <v>269.3</v>
      </c>
      <c r="E39" s="322">
        <v>283.3</v>
      </c>
      <c r="F39" s="322">
        <v>301</v>
      </c>
      <c r="G39" s="323">
        <v>317.89999999999998</v>
      </c>
      <c r="H39" s="322">
        <v>336.2</v>
      </c>
      <c r="I39" s="254" t="s">
        <v>37</v>
      </c>
    </row>
  </sheetData>
  <mergeCells count="4">
    <mergeCell ref="A6:I6"/>
    <mergeCell ref="A10:I10"/>
    <mergeCell ref="A20:I20"/>
    <mergeCell ref="A30:I30"/>
  </mergeCells>
  <hyperlinks>
    <hyperlink ref="J5" location="'spis treści'!A1" tooltip="powrót do spisu treści" display="Powrót do spisu tablic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workbookViewId="0">
      <pane xSplit="1" ySplit="4" topLeftCell="B5" activePane="bottomRight" state="frozen"/>
      <selection activeCell="P62" sqref="P62"/>
      <selection pane="topRight" activeCell="P62" sqref="P62"/>
      <selection pane="bottomLeft" activeCell="P62" sqref="P62"/>
      <selection pane="bottomRight" activeCell="J9" sqref="J9"/>
    </sheetView>
  </sheetViews>
  <sheetFormatPr defaultRowHeight="14.25"/>
  <cols>
    <col min="1" max="1" width="21.75" customWidth="1"/>
    <col min="2" max="2" width="10.375" customWidth="1"/>
    <col min="3" max="3" width="9.5" customWidth="1"/>
    <col min="6" max="6" width="23.25" customWidth="1"/>
  </cols>
  <sheetData>
    <row r="1" spans="1:7" ht="29.25" customHeight="1">
      <c r="A1" s="429" t="s">
        <v>359</v>
      </c>
      <c r="B1" s="429"/>
      <c r="C1" s="429"/>
      <c r="D1" s="429"/>
      <c r="E1" s="429"/>
      <c r="F1" s="429"/>
    </row>
    <row r="2" spans="1:7">
      <c r="A2" s="430" t="s">
        <v>360</v>
      </c>
      <c r="B2" s="430"/>
      <c r="C2" s="430"/>
      <c r="D2" s="430"/>
      <c r="E2" s="430"/>
      <c r="F2" s="430"/>
    </row>
    <row r="3" spans="1:7" s="131" customFormat="1" ht="89.25" customHeight="1">
      <c r="A3" s="431" t="s">
        <v>32</v>
      </c>
      <c r="B3" s="435" t="s">
        <v>340</v>
      </c>
      <c r="C3" s="435" t="s">
        <v>333</v>
      </c>
      <c r="D3" s="221" t="s">
        <v>334</v>
      </c>
      <c r="E3" s="221" t="s">
        <v>335</v>
      </c>
      <c r="F3" s="433" t="s">
        <v>33</v>
      </c>
      <c r="G3" s="200" t="s">
        <v>282</v>
      </c>
    </row>
    <row r="4" spans="1:7" ht="34.5" customHeight="1">
      <c r="A4" s="432"/>
      <c r="B4" s="435"/>
      <c r="C4" s="435"/>
      <c r="D4" s="392" t="s">
        <v>336</v>
      </c>
      <c r="E4" s="392"/>
      <c r="F4" s="434"/>
    </row>
    <row r="5" spans="1:7" ht="16.5" customHeight="1">
      <c r="A5" s="222" t="s">
        <v>337</v>
      </c>
      <c r="B5" s="325">
        <v>112.5</v>
      </c>
      <c r="C5" s="325">
        <v>23.5</v>
      </c>
      <c r="D5" s="325">
        <v>-6.1</v>
      </c>
      <c r="E5" s="325">
        <v>-2.8</v>
      </c>
      <c r="F5" s="373" t="s">
        <v>299</v>
      </c>
    </row>
    <row r="6" spans="1:7">
      <c r="A6" s="223" t="s">
        <v>300</v>
      </c>
      <c r="B6" s="320">
        <v>114.7</v>
      </c>
      <c r="C6" s="320">
        <v>23.9</v>
      </c>
      <c r="D6" s="320">
        <v>-5.2</v>
      </c>
      <c r="E6" s="320">
        <v>-2.25</v>
      </c>
      <c r="F6" s="374" t="s">
        <v>301</v>
      </c>
    </row>
    <row r="7" spans="1:7">
      <c r="A7" s="223" t="s">
        <v>332</v>
      </c>
      <c r="B7" s="320">
        <v>112.7</v>
      </c>
      <c r="C7" s="320">
        <v>24</v>
      </c>
      <c r="D7" s="320">
        <v>-7.3</v>
      </c>
      <c r="E7" s="320">
        <v>-3.19</v>
      </c>
      <c r="F7" s="374" t="s">
        <v>302</v>
      </c>
    </row>
    <row r="8" spans="1:7">
      <c r="A8" s="223" t="s">
        <v>303</v>
      </c>
      <c r="B8" s="320">
        <v>109.1</v>
      </c>
      <c r="C8" s="320">
        <v>22.3</v>
      </c>
      <c r="D8" s="320">
        <v>-6.3</v>
      </c>
      <c r="E8" s="320">
        <v>-3.45</v>
      </c>
      <c r="F8" s="374" t="s">
        <v>304</v>
      </c>
    </row>
    <row r="9" spans="1:7" ht="19.5" customHeight="1">
      <c r="A9" s="222" t="s">
        <v>305</v>
      </c>
      <c r="B9" s="325">
        <v>99.5</v>
      </c>
      <c r="C9" s="325">
        <v>17.2</v>
      </c>
      <c r="D9" s="325">
        <v>-3.4</v>
      </c>
      <c r="E9" s="325">
        <v>1.8</v>
      </c>
      <c r="F9" s="373" t="s">
        <v>17</v>
      </c>
    </row>
    <row r="10" spans="1:7">
      <c r="A10" s="223" t="s">
        <v>338</v>
      </c>
      <c r="B10" s="320"/>
      <c r="C10" s="320"/>
      <c r="D10" s="320"/>
      <c r="E10" s="325"/>
      <c r="F10" s="374" t="s">
        <v>306</v>
      </c>
    </row>
    <row r="11" spans="1:7">
      <c r="A11" s="224" t="s">
        <v>307</v>
      </c>
      <c r="B11" s="320">
        <v>101.9</v>
      </c>
      <c r="C11" s="320">
        <v>13.2</v>
      </c>
      <c r="D11" s="320">
        <v>-0.1</v>
      </c>
      <c r="E11" s="320">
        <v>15.5</v>
      </c>
      <c r="F11" s="375" t="s">
        <v>308</v>
      </c>
    </row>
    <row r="12" spans="1:7">
      <c r="A12" s="224" t="s">
        <v>339</v>
      </c>
      <c r="B12" s="320">
        <v>100</v>
      </c>
      <c r="C12" s="320">
        <v>16.3</v>
      </c>
      <c r="D12" s="320">
        <v>-2.5</v>
      </c>
      <c r="E12" s="320">
        <v>6.4</v>
      </c>
      <c r="F12" s="375" t="s">
        <v>309</v>
      </c>
    </row>
    <row r="13" spans="1:7">
      <c r="A13" s="225" t="s">
        <v>310</v>
      </c>
      <c r="B13" s="320"/>
      <c r="C13" s="320"/>
      <c r="D13" s="320"/>
      <c r="E13" s="320"/>
      <c r="F13" s="374" t="s">
        <v>311</v>
      </c>
    </row>
    <row r="14" spans="1:7">
      <c r="A14" s="224" t="s">
        <v>312</v>
      </c>
      <c r="B14" s="320">
        <v>99.4</v>
      </c>
      <c r="C14" s="320">
        <v>17.8</v>
      </c>
      <c r="D14" s="320">
        <v>-4.0999999999999996</v>
      </c>
      <c r="E14" s="320">
        <v>-1</v>
      </c>
      <c r="F14" s="375" t="s">
        <v>308</v>
      </c>
    </row>
    <row r="15" spans="1:7">
      <c r="A15" s="252" t="s">
        <v>313</v>
      </c>
      <c r="B15" s="322">
        <v>98.3</v>
      </c>
      <c r="C15" s="322">
        <v>18.8</v>
      </c>
      <c r="D15" s="322">
        <v>-4.2</v>
      </c>
      <c r="E15" s="322">
        <v>-3.1</v>
      </c>
      <c r="F15" s="376" t="s">
        <v>309</v>
      </c>
    </row>
    <row r="16" spans="1:7">
      <c r="B16" s="324"/>
      <c r="C16" s="324"/>
      <c r="D16" s="324"/>
      <c r="E16" s="324"/>
    </row>
  </sheetData>
  <mergeCells count="7">
    <mergeCell ref="A1:F1"/>
    <mergeCell ref="A2:F2"/>
    <mergeCell ref="A3:A4"/>
    <mergeCell ref="F3:F4"/>
    <mergeCell ref="B3:B4"/>
    <mergeCell ref="C3:C4"/>
    <mergeCell ref="D4:E4"/>
  </mergeCells>
  <hyperlinks>
    <hyperlink ref="G3" location="'spis treści'!A1" tooltip="powrót do spisu treści" display="Powrót do spisu tablic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zoomScaleNormal="100" workbookViewId="0">
      <pane ySplit="4" topLeftCell="A5" activePane="bottomLeft" state="frozen"/>
      <selection activeCell="P62" sqref="P62"/>
      <selection pane="bottomLeft" activeCell="N12" sqref="N12"/>
    </sheetView>
  </sheetViews>
  <sheetFormatPr defaultColWidth="8.75" defaultRowHeight="14.25"/>
  <cols>
    <col min="1" max="1" width="12.625" style="3" customWidth="1"/>
    <col min="2" max="11" width="9" style="3" customWidth="1"/>
    <col min="12" max="13" width="8.75" style="4"/>
    <col min="14" max="14" width="10.375" style="4" bestFit="1" customWidth="1"/>
    <col min="15" max="16384" width="8.75" style="4"/>
  </cols>
  <sheetData>
    <row r="1" spans="1:12">
      <c r="A1" s="6" t="s">
        <v>316</v>
      </c>
    </row>
    <row r="2" spans="1:12">
      <c r="A2" s="27" t="s">
        <v>197</v>
      </c>
    </row>
    <row r="3" spans="1:12" ht="17.25" customHeight="1">
      <c r="A3" s="394" t="s">
        <v>81</v>
      </c>
      <c r="B3" s="392"/>
      <c r="C3" s="392" t="s">
        <v>82</v>
      </c>
      <c r="D3" s="392"/>
      <c r="E3" s="392"/>
      <c r="F3" s="392"/>
      <c r="G3" s="392" t="s">
        <v>83</v>
      </c>
      <c r="H3" s="392"/>
      <c r="I3" s="392"/>
      <c r="J3" s="392"/>
      <c r="K3" s="393" t="s">
        <v>128</v>
      </c>
      <c r="L3" s="200" t="s">
        <v>282</v>
      </c>
    </row>
    <row r="4" spans="1:12" ht="36">
      <c r="A4" s="394"/>
      <c r="B4" s="392"/>
      <c r="C4" s="15" t="s">
        <v>84</v>
      </c>
      <c r="D4" s="15" t="s">
        <v>211</v>
      </c>
      <c r="E4" s="15" t="s">
        <v>212</v>
      </c>
      <c r="F4" s="15" t="s">
        <v>85</v>
      </c>
      <c r="G4" s="15" t="s">
        <v>84</v>
      </c>
      <c r="H4" s="15" t="s">
        <v>86</v>
      </c>
      <c r="I4" s="15" t="s">
        <v>87</v>
      </c>
      <c r="J4" s="15" t="s">
        <v>233</v>
      </c>
      <c r="K4" s="393"/>
    </row>
    <row r="5" spans="1:12">
      <c r="A5" s="398" t="s">
        <v>88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</row>
    <row r="6" spans="1:12">
      <c r="A6" s="270" t="s">
        <v>0</v>
      </c>
      <c r="B6" s="60">
        <v>2015</v>
      </c>
      <c r="C6" s="50" t="s">
        <v>134</v>
      </c>
      <c r="D6" s="50">
        <v>11273</v>
      </c>
      <c r="E6" s="50">
        <v>9130</v>
      </c>
      <c r="F6" s="50" t="s">
        <v>134</v>
      </c>
      <c r="G6" s="50" t="s">
        <v>134</v>
      </c>
      <c r="H6" s="50">
        <v>10933</v>
      </c>
      <c r="I6" s="50">
        <v>11219</v>
      </c>
      <c r="J6" s="50" t="s">
        <v>134</v>
      </c>
      <c r="K6" s="219">
        <v>-2849</v>
      </c>
      <c r="L6" s="64"/>
    </row>
    <row r="7" spans="1:12">
      <c r="A7" s="381" t="s">
        <v>1</v>
      </c>
      <c r="B7" s="219">
        <v>2020</v>
      </c>
      <c r="C7" s="50">
        <v>20668</v>
      </c>
      <c r="D7" s="50">
        <v>11490</v>
      </c>
      <c r="E7" s="50">
        <v>8714</v>
      </c>
      <c r="F7" s="50">
        <v>464</v>
      </c>
      <c r="G7" s="50">
        <v>22686</v>
      </c>
      <c r="H7" s="50">
        <v>9999</v>
      </c>
      <c r="I7" s="50">
        <v>12317</v>
      </c>
      <c r="J7" s="50">
        <v>370</v>
      </c>
      <c r="K7" s="219">
        <v>-2018</v>
      </c>
      <c r="L7" s="64"/>
    </row>
    <row r="8" spans="1:12" s="11" customFormat="1">
      <c r="A8" s="266"/>
      <c r="B8" s="219">
        <v>2023</v>
      </c>
      <c r="C8" s="50">
        <v>21318</v>
      </c>
      <c r="D8" s="50">
        <v>11735</v>
      </c>
      <c r="E8" s="50">
        <v>8998</v>
      </c>
      <c r="F8" s="50">
        <v>585</v>
      </c>
      <c r="G8" s="50">
        <v>23342</v>
      </c>
      <c r="H8" s="50">
        <v>10205</v>
      </c>
      <c r="I8" s="50">
        <v>12644</v>
      </c>
      <c r="J8" s="50">
        <v>493</v>
      </c>
      <c r="K8" s="219">
        <v>-2024</v>
      </c>
      <c r="L8" s="273"/>
    </row>
    <row r="9" spans="1:12">
      <c r="A9" s="271"/>
      <c r="B9" s="326">
        <v>2024</v>
      </c>
      <c r="C9" s="125">
        <v>22959</v>
      </c>
      <c r="D9" s="125">
        <v>12110</v>
      </c>
      <c r="E9" s="125">
        <v>10150</v>
      </c>
      <c r="F9" s="297">
        <v>699</v>
      </c>
      <c r="G9" s="125">
        <v>24710</v>
      </c>
      <c r="H9" s="125">
        <v>11421</v>
      </c>
      <c r="I9" s="125">
        <v>12828</v>
      </c>
      <c r="J9" s="297">
        <v>461</v>
      </c>
      <c r="K9" s="287">
        <v>-1751</v>
      </c>
      <c r="L9" s="64"/>
    </row>
    <row r="10" spans="1:12">
      <c r="A10" s="266" t="s">
        <v>14</v>
      </c>
      <c r="B10" s="219">
        <v>2015</v>
      </c>
      <c r="C10" s="50" t="s">
        <v>134</v>
      </c>
      <c r="D10" s="50">
        <v>3907</v>
      </c>
      <c r="E10" s="50">
        <v>5569</v>
      </c>
      <c r="F10" s="50" t="s">
        <v>134</v>
      </c>
      <c r="G10" s="50" t="s">
        <v>134</v>
      </c>
      <c r="H10" s="50">
        <v>4939</v>
      </c>
      <c r="I10" s="50">
        <v>7493</v>
      </c>
      <c r="J10" s="50" t="s">
        <v>134</v>
      </c>
      <c r="K10" s="219">
        <v>-3915</v>
      </c>
      <c r="L10" s="64"/>
    </row>
    <row r="11" spans="1:12">
      <c r="A11" s="380" t="s">
        <v>15</v>
      </c>
      <c r="B11" s="219">
        <v>2020</v>
      </c>
      <c r="C11" s="50">
        <v>8614</v>
      </c>
      <c r="D11" s="50">
        <v>3459</v>
      </c>
      <c r="E11" s="50">
        <v>4894</v>
      </c>
      <c r="F11" s="50">
        <v>261</v>
      </c>
      <c r="G11" s="50">
        <v>12990</v>
      </c>
      <c r="H11" s="50">
        <v>4520</v>
      </c>
      <c r="I11" s="50">
        <v>8245</v>
      </c>
      <c r="J11" s="50">
        <v>225</v>
      </c>
      <c r="K11" s="219">
        <v>-4376</v>
      </c>
      <c r="L11" s="64"/>
    </row>
    <row r="12" spans="1:12" s="11" customFormat="1">
      <c r="A12" s="266"/>
      <c r="B12" s="219">
        <v>2023</v>
      </c>
      <c r="C12" s="50">
        <v>9033</v>
      </c>
      <c r="D12" s="50">
        <v>3592</v>
      </c>
      <c r="E12" s="50">
        <v>5079</v>
      </c>
      <c r="F12" s="50">
        <v>362</v>
      </c>
      <c r="G12" s="50">
        <v>13460</v>
      </c>
      <c r="H12" s="50">
        <v>4711</v>
      </c>
      <c r="I12" s="50">
        <v>8488</v>
      </c>
      <c r="J12" s="50">
        <v>261</v>
      </c>
      <c r="K12" s="219">
        <v>-4427</v>
      </c>
      <c r="L12" s="273"/>
    </row>
    <row r="13" spans="1:12">
      <c r="A13" s="271"/>
      <c r="B13" s="326">
        <v>2024</v>
      </c>
      <c r="C13" s="125">
        <v>10285</v>
      </c>
      <c r="D13" s="125">
        <v>3857</v>
      </c>
      <c r="E13" s="125">
        <v>5968</v>
      </c>
      <c r="F13" s="125">
        <v>460</v>
      </c>
      <c r="G13" s="125">
        <v>13567</v>
      </c>
      <c r="H13" s="125">
        <v>4890</v>
      </c>
      <c r="I13" s="125">
        <v>8388</v>
      </c>
      <c r="J13" s="125">
        <v>289</v>
      </c>
      <c r="K13" s="287">
        <v>-3282</v>
      </c>
      <c r="L13" s="64"/>
    </row>
    <row r="14" spans="1:12">
      <c r="A14" s="266" t="s">
        <v>16</v>
      </c>
      <c r="B14" s="219">
        <v>2015</v>
      </c>
      <c r="C14" s="50" t="s">
        <v>134</v>
      </c>
      <c r="D14" s="50">
        <v>7366</v>
      </c>
      <c r="E14" s="50">
        <v>3561</v>
      </c>
      <c r="F14" s="50" t="s">
        <v>134</v>
      </c>
      <c r="G14" s="50" t="s">
        <v>134</v>
      </c>
      <c r="H14" s="50">
        <v>5994</v>
      </c>
      <c r="I14" s="50">
        <v>3726</v>
      </c>
      <c r="J14" s="50" t="s">
        <v>134</v>
      </c>
      <c r="K14" s="219">
        <v>1066</v>
      </c>
      <c r="L14" s="64"/>
    </row>
    <row r="15" spans="1:12">
      <c r="A15" s="380" t="s">
        <v>17</v>
      </c>
      <c r="B15" s="219">
        <v>2020</v>
      </c>
      <c r="C15" s="50">
        <v>12054</v>
      </c>
      <c r="D15" s="50">
        <v>8031</v>
      </c>
      <c r="E15" s="50">
        <v>3820</v>
      </c>
      <c r="F15" s="50">
        <v>203</v>
      </c>
      <c r="G15" s="50">
        <v>9696</v>
      </c>
      <c r="H15" s="50">
        <v>5479</v>
      </c>
      <c r="I15" s="50">
        <v>4072</v>
      </c>
      <c r="J15" s="50">
        <v>145</v>
      </c>
      <c r="K15" s="219">
        <v>2358</v>
      </c>
      <c r="L15" s="64"/>
    </row>
    <row r="16" spans="1:12" s="11" customFormat="1">
      <c r="A16" s="266"/>
      <c r="B16" s="219">
        <v>2023</v>
      </c>
      <c r="C16" s="50">
        <v>12285</v>
      </c>
      <c r="D16" s="50">
        <v>8143</v>
      </c>
      <c r="E16" s="50">
        <v>3919</v>
      </c>
      <c r="F16" s="50">
        <v>223</v>
      </c>
      <c r="G16" s="50">
        <v>9882</v>
      </c>
      <c r="H16" s="50">
        <v>5494</v>
      </c>
      <c r="I16" s="50">
        <v>4156</v>
      </c>
      <c r="J16" s="50">
        <v>232</v>
      </c>
      <c r="K16" s="219">
        <v>2403</v>
      </c>
      <c r="L16" s="273"/>
    </row>
    <row r="17" spans="1:14">
      <c r="A17" s="271"/>
      <c r="B17" s="326">
        <v>2024</v>
      </c>
      <c r="C17" s="125">
        <v>12674</v>
      </c>
      <c r="D17" s="293">
        <v>8253</v>
      </c>
      <c r="E17" s="293">
        <v>4182</v>
      </c>
      <c r="F17" s="293">
        <v>239</v>
      </c>
      <c r="G17" s="293">
        <v>11143</v>
      </c>
      <c r="H17" s="293">
        <v>6531</v>
      </c>
      <c r="I17" s="293">
        <v>4440</v>
      </c>
      <c r="J17" s="293">
        <v>172</v>
      </c>
      <c r="K17" s="327">
        <v>1531</v>
      </c>
      <c r="L17" s="64"/>
    </row>
    <row r="18" spans="1:14">
      <c r="A18" s="436" t="s">
        <v>386</v>
      </c>
      <c r="B18" s="436"/>
      <c r="C18" s="436"/>
      <c r="D18" s="436"/>
      <c r="E18" s="436"/>
      <c r="F18" s="436"/>
      <c r="G18" s="436"/>
      <c r="H18" s="436"/>
      <c r="I18" s="436"/>
      <c r="J18" s="436"/>
      <c r="K18" s="436"/>
      <c r="L18" s="64"/>
    </row>
    <row r="19" spans="1:14">
      <c r="A19" s="271" t="s">
        <v>0</v>
      </c>
      <c r="B19" s="249">
        <v>2015</v>
      </c>
      <c r="C19" s="181" t="s">
        <v>134</v>
      </c>
      <c r="D19" s="181">
        <v>5.4</v>
      </c>
      <c r="E19" s="181">
        <v>4.37</v>
      </c>
      <c r="F19" s="181" t="s">
        <v>134</v>
      </c>
      <c r="G19" s="181" t="s">
        <v>134</v>
      </c>
      <c r="H19" s="181">
        <v>5.24</v>
      </c>
      <c r="I19" s="181">
        <v>5.37</v>
      </c>
      <c r="J19" s="181" t="s">
        <v>134</v>
      </c>
      <c r="K19" s="183">
        <v>-1.36</v>
      </c>
      <c r="L19" s="64"/>
    </row>
    <row r="20" spans="1:14">
      <c r="A20" s="381" t="s">
        <v>1</v>
      </c>
      <c r="B20" s="249">
        <v>2020</v>
      </c>
      <c r="C20" s="181">
        <v>10.14</v>
      </c>
      <c r="D20" s="181">
        <v>5.64</v>
      </c>
      <c r="E20" s="181">
        <v>4.2699999999999996</v>
      </c>
      <c r="F20" s="181">
        <v>0.23</v>
      </c>
      <c r="G20" s="181">
        <v>11.13</v>
      </c>
      <c r="H20" s="181">
        <v>4.9000000000000004</v>
      </c>
      <c r="I20" s="181">
        <v>6.04</v>
      </c>
      <c r="J20" s="181">
        <v>0.18</v>
      </c>
      <c r="K20" s="183">
        <v>-0.99</v>
      </c>
      <c r="L20" s="64"/>
    </row>
    <row r="21" spans="1:14" s="11" customFormat="1">
      <c r="A21" s="266"/>
      <c r="B21" s="249">
        <v>2023</v>
      </c>
      <c r="C21" s="181">
        <v>10.65</v>
      </c>
      <c r="D21" s="181">
        <v>5.86</v>
      </c>
      <c r="E21" s="181">
        <v>4.5</v>
      </c>
      <c r="F21" s="181">
        <v>0.28999999999999998</v>
      </c>
      <c r="G21" s="181">
        <v>11.66</v>
      </c>
      <c r="H21" s="181">
        <v>5.0999999999999996</v>
      </c>
      <c r="I21" s="181">
        <v>6.32</v>
      </c>
      <c r="J21" s="181">
        <v>0.25</v>
      </c>
      <c r="K21" s="183">
        <v>-1.01</v>
      </c>
      <c r="L21" s="273"/>
    </row>
    <row r="22" spans="1:14">
      <c r="A22" s="271"/>
      <c r="B22" s="250">
        <v>2024</v>
      </c>
      <c r="C22" s="328">
        <v>11.54</v>
      </c>
      <c r="D22" s="328">
        <v>6.08</v>
      </c>
      <c r="E22" s="328">
        <v>5.0999999999999996</v>
      </c>
      <c r="F22" s="328">
        <v>0.35</v>
      </c>
      <c r="G22" s="328">
        <v>12.42</v>
      </c>
      <c r="H22" s="328">
        <v>5.74</v>
      </c>
      <c r="I22" s="328">
        <v>6.45</v>
      </c>
      <c r="J22" s="328">
        <v>0.23</v>
      </c>
      <c r="K22" s="329">
        <v>-0.88</v>
      </c>
      <c r="L22" s="64"/>
    </row>
    <row r="23" spans="1:14">
      <c r="A23" s="266" t="s">
        <v>14</v>
      </c>
      <c r="B23" s="249">
        <v>2015</v>
      </c>
      <c r="C23" s="181" t="s">
        <v>134</v>
      </c>
      <c r="D23" s="181">
        <v>3.13</v>
      </c>
      <c r="E23" s="181">
        <v>4.46</v>
      </c>
      <c r="F23" s="181" t="s">
        <v>134</v>
      </c>
      <c r="G23" s="181" t="s">
        <v>134</v>
      </c>
      <c r="H23" s="181">
        <v>3.96</v>
      </c>
      <c r="I23" s="181">
        <v>6.01</v>
      </c>
      <c r="J23" s="181" t="s">
        <v>134</v>
      </c>
      <c r="K23" s="183">
        <v>-3.14</v>
      </c>
      <c r="L23" s="64"/>
    </row>
    <row r="24" spans="1:14">
      <c r="A24" s="380" t="s">
        <v>15</v>
      </c>
      <c r="B24" s="249">
        <v>2020</v>
      </c>
      <c r="C24" s="181">
        <v>7.19</v>
      </c>
      <c r="D24" s="181">
        <v>2.89</v>
      </c>
      <c r="E24" s="181">
        <v>4.09</v>
      </c>
      <c r="F24" s="181">
        <v>0.22</v>
      </c>
      <c r="G24" s="181">
        <v>10.84</v>
      </c>
      <c r="H24" s="181">
        <v>3.77</v>
      </c>
      <c r="I24" s="181">
        <v>6.88</v>
      </c>
      <c r="J24" s="181">
        <v>0.19</v>
      </c>
      <c r="K24" s="183">
        <v>-3.65</v>
      </c>
      <c r="L24" s="64"/>
    </row>
    <row r="25" spans="1:14" s="11" customFormat="1">
      <c r="A25" s="266"/>
      <c r="B25" s="249">
        <v>2023</v>
      </c>
      <c r="C25" s="181">
        <v>7.78</v>
      </c>
      <c r="D25" s="181">
        <v>3.09</v>
      </c>
      <c r="E25" s="181">
        <v>4.37</v>
      </c>
      <c r="F25" s="181">
        <v>0.31</v>
      </c>
      <c r="G25" s="181">
        <v>11.59</v>
      </c>
      <c r="H25" s="181">
        <v>4.0599999999999996</v>
      </c>
      <c r="I25" s="181">
        <v>7.31</v>
      </c>
      <c r="J25" s="181">
        <v>0.22</v>
      </c>
      <c r="K25" s="183">
        <v>-3.81</v>
      </c>
      <c r="L25" s="273"/>
    </row>
    <row r="26" spans="1:14">
      <c r="A26" s="271"/>
      <c r="B26" s="250">
        <v>2024</v>
      </c>
      <c r="C26" s="328">
        <v>8.91</v>
      </c>
      <c r="D26" s="328">
        <v>3.34</v>
      </c>
      <c r="E26" s="328">
        <v>5.17</v>
      </c>
      <c r="F26" s="328">
        <v>0.4</v>
      </c>
      <c r="G26" s="328">
        <v>11.75</v>
      </c>
      <c r="H26" s="328">
        <v>4.2300000000000004</v>
      </c>
      <c r="I26" s="328">
        <v>7.26</v>
      </c>
      <c r="J26" s="328">
        <v>0.25</v>
      </c>
      <c r="K26" s="329">
        <v>-2.84</v>
      </c>
      <c r="L26" s="64"/>
    </row>
    <row r="27" spans="1:14">
      <c r="A27" s="266" t="s">
        <v>16</v>
      </c>
      <c r="B27" s="249">
        <v>2015</v>
      </c>
      <c r="C27" s="181" t="s">
        <v>134</v>
      </c>
      <c r="D27" s="181">
        <v>8.77</v>
      </c>
      <c r="E27" s="181">
        <v>4.24</v>
      </c>
      <c r="F27" s="181" t="s">
        <v>134</v>
      </c>
      <c r="G27" s="181" t="s">
        <v>134</v>
      </c>
      <c r="H27" s="181">
        <v>7.14</v>
      </c>
      <c r="I27" s="181">
        <v>4.4400000000000004</v>
      </c>
      <c r="J27" s="181" t="s">
        <v>134</v>
      </c>
      <c r="K27" s="183">
        <v>1.27</v>
      </c>
      <c r="L27" s="64"/>
    </row>
    <row r="28" spans="1:14">
      <c r="A28" s="380" t="s">
        <v>17</v>
      </c>
      <c r="B28" s="249">
        <v>2020</v>
      </c>
      <c r="C28" s="181">
        <v>14.33</v>
      </c>
      <c r="D28" s="181">
        <v>9.5500000000000007</v>
      </c>
      <c r="E28" s="181">
        <v>4.54</v>
      </c>
      <c r="F28" s="181">
        <v>0.24</v>
      </c>
      <c r="G28" s="181">
        <v>11.53</v>
      </c>
      <c r="H28" s="181">
        <v>6.52</v>
      </c>
      <c r="I28" s="181">
        <v>4.84</v>
      </c>
      <c r="J28" s="181">
        <v>0.17</v>
      </c>
      <c r="K28" s="183">
        <v>2.8</v>
      </c>
      <c r="L28" s="64"/>
    </row>
    <row r="29" spans="1:14" s="11" customFormat="1">
      <c r="A29" s="266"/>
      <c r="B29" s="249">
        <v>2023</v>
      </c>
      <c r="C29" s="181">
        <v>14.61</v>
      </c>
      <c r="D29" s="181">
        <v>9.69</v>
      </c>
      <c r="E29" s="181">
        <v>4.66</v>
      </c>
      <c r="F29" s="181">
        <v>0.27</v>
      </c>
      <c r="G29" s="181">
        <v>11.76</v>
      </c>
      <c r="H29" s="181">
        <v>6.54</v>
      </c>
      <c r="I29" s="181">
        <v>4.9400000000000004</v>
      </c>
      <c r="J29" s="181">
        <v>0.28000000000000003</v>
      </c>
      <c r="K29" s="183">
        <v>2.86</v>
      </c>
      <c r="L29" s="273"/>
      <c r="N29" s="70"/>
    </row>
    <row r="30" spans="1:14">
      <c r="A30" s="377"/>
      <c r="B30" s="348">
        <v>2024</v>
      </c>
      <c r="C30" s="378">
        <v>15.17</v>
      </c>
      <c r="D30" s="378">
        <v>9.8800000000000008</v>
      </c>
      <c r="E30" s="378">
        <v>5</v>
      </c>
      <c r="F30" s="378">
        <v>0.28999999999999998</v>
      </c>
      <c r="G30" s="378">
        <v>13.34</v>
      </c>
      <c r="H30" s="378">
        <v>7.82</v>
      </c>
      <c r="I30" s="378">
        <v>5.31</v>
      </c>
      <c r="J30" s="378">
        <v>0.21</v>
      </c>
      <c r="K30" s="379">
        <v>1.83</v>
      </c>
      <c r="L30" s="64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spans="1:14">
      <c r="A32" s="39" t="s">
        <v>135</v>
      </c>
      <c r="K32" s="40"/>
    </row>
    <row r="33" spans="1:11">
      <c r="A33" s="41" t="s">
        <v>234</v>
      </c>
      <c r="K33" s="40"/>
    </row>
  </sheetData>
  <mergeCells count="6">
    <mergeCell ref="A5:K5"/>
    <mergeCell ref="A18:K18"/>
    <mergeCell ref="A3:B4"/>
    <mergeCell ref="C3:F3"/>
    <mergeCell ref="G3:J3"/>
    <mergeCell ref="K3:K4"/>
  </mergeCells>
  <hyperlinks>
    <hyperlink ref="L3" location="'spis treści'!A1" tooltip="powrót do spisu treści" display="Powrót do spisu tablic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showGridLines="0" zoomScaleNormal="100" workbookViewId="0">
      <pane xSplit="2" ySplit="4" topLeftCell="C5" activePane="bottomRight" state="frozen"/>
      <selection activeCell="P62" sqref="P62"/>
      <selection pane="topRight" activeCell="P62" sqref="P62"/>
      <selection pane="bottomLeft" activeCell="P62" sqref="P62"/>
      <selection pane="bottomRight" activeCell="M13" sqref="M13"/>
    </sheetView>
  </sheetViews>
  <sheetFormatPr defaultColWidth="8.75" defaultRowHeight="14.25"/>
  <cols>
    <col min="1" max="1" width="11.75" style="3" customWidth="1"/>
    <col min="2" max="2" width="5.875" style="3" customWidth="1"/>
    <col min="3" max="11" width="9.625" style="3" customWidth="1"/>
    <col min="12" max="16384" width="8.75" style="4"/>
  </cols>
  <sheetData>
    <row r="1" spans="1:12">
      <c r="A1" s="6" t="s">
        <v>315</v>
      </c>
      <c r="L1" s="3"/>
    </row>
    <row r="2" spans="1:12">
      <c r="A2" s="27" t="s">
        <v>198</v>
      </c>
      <c r="L2" s="28"/>
    </row>
    <row r="3" spans="1:12" ht="30.75" customHeight="1">
      <c r="A3" s="410" t="s">
        <v>93</v>
      </c>
      <c r="B3" s="411"/>
      <c r="C3" s="393" t="s">
        <v>94</v>
      </c>
      <c r="D3" s="438"/>
      <c r="E3" s="394"/>
      <c r="F3" s="393" t="s">
        <v>95</v>
      </c>
      <c r="G3" s="438"/>
      <c r="H3" s="394"/>
      <c r="I3" s="393" t="s">
        <v>89</v>
      </c>
      <c r="J3" s="438"/>
      <c r="K3" s="438"/>
      <c r="L3" s="200" t="s">
        <v>282</v>
      </c>
    </row>
    <row r="4" spans="1:12" ht="30.75" customHeight="1">
      <c r="A4" s="409"/>
      <c r="B4" s="412"/>
      <c r="C4" s="15" t="s">
        <v>84</v>
      </c>
      <c r="D4" s="15" t="s">
        <v>213</v>
      </c>
      <c r="E4" s="15" t="s">
        <v>90</v>
      </c>
      <c r="F4" s="15" t="s">
        <v>84</v>
      </c>
      <c r="G4" s="15" t="s">
        <v>213</v>
      </c>
      <c r="H4" s="15" t="s">
        <v>90</v>
      </c>
      <c r="I4" s="15" t="s">
        <v>84</v>
      </c>
      <c r="J4" s="15" t="s">
        <v>213</v>
      </c>
      <c r="K4" s="13" t="s">
        <v>90</v>
      </c>
      <c r="L4" s="3"/>
    </row>
    <row r="5" spans="1:12">
      <c r="A5" s="1" t="s">
        <v>0</v>
      </c>
      <c r="B5" s="8">
        <v>2020</v>
      </c>
      <c r="C5" s="50">
        <v>464</v>
      </c>
      <c r="D5" s="50">
        <v>248</v>
      </c>
      <c r="E5" s="50">
        <v>216</v>
      </c>
      <c r="F5" s="50">
        <v>370</v>
      </c>
      <c r="G5" s="50">
        <v>207</v>
      </c>
      <c r="H5" s="50">
        <v>163</v>
      </c>
      <c r="I5" s="50">
        <v>94</v>
      </c>
      <c r="J5" s="50">
        <v>41</v>
      </c>
      <c r="K5" s="124">
        <v>53</v>
      </c>
    </row>
    <row r="6" spans="1:12">
      <c r="A6" s="9" t="s">
        <v>1</v>
      </c>
      <c r="B6" s="8">
        <v>2023</v>
      </c>
      <c r="C6" s="50">
        <v>585</v>
      </c>
      <c r="D6" s="50">
        <v>313</v>
      </c>
      <c r="E6" s="50">
        <v>272</v>
      </c>
      <c r="F6" s="50">
        <v>493</v>
      </c>
      <c r="G6" s="50">
        <v>307</v>
      </c>
      <c r="H6" s="50">
        <v>186</v>
      </c>
      <c r="I6" s="50">
        <v>92</v>
      </c>
      <c r="J6" s="50">
        <v>6</v>
      </c>
      <c r="K6" s="127">
        <v>86</v>
      </c>
    </row>
    <row r="7" spans="1:12">
      <c r="A7" s="1"/>
      <c r="B7" s="2">
        <v>2024</v>
      </c>
      <c r="C7" s="125">
        <v>699</v>
      </c>
      <c r="D7" s="125">
        <v>381</v>
      </c>
      <c r="E7" s="125">
        <v>318</v>
      </c>
      <c r="F7" s="125">
        <v>461</v>
      </c>
      <c r="G7" s="125">
        <v>303</v>
      </c>
      <c r="H7" s="125">
        <v>158</v>
      </c>
      <c r="I7" s="125">
        <f>C7-F7</f>
        <v>238</v>
      </c>
      <c r="J7" s="125">
        <f>D7-G7</f>
        <v>78</v>
      </c>
      <c r="K7" s="287">
        <f>E7-H7</f>
        <v>160</v>
      </c>
    </row>
    <row r="8" spans="1:12" ht="21.75" customHeight="1">
      <c r="A8" s="390" t="s">
        <v>91</v>
      </c>
      <c r="B8" s="437"/>
      <c r="C8" s="330">
        <v>130</v>
      </c>
      <c r="D8" s="330">
        <v>69</v>
      </c>
      <c r="E8" s="330">
        <v>61</v>
      </c>
      <c r="F8" s="330">
        <v>3</v>
      </c>
      <c r="G8" s="330">
        <v>2</v>
      </c>
      <c r="H8" s="330">
        <v>1</v>
      </c>
      <c r="I8" s="330">
        <v>127</v>
      </c>
      <c r="J8" s="330">
        <v>67</v>
      </c>
      <c r="K8" s="331">
        <v>60</v>
      </c>
    </row>
    <row r="9" spans="1:12">
      <c r="A9" s="390" t="s">
        <v>58</v>
      </c>
      <c r="B9" s="437"/>
      <c r="C9" s="330">
        <v>155</v>
      </c>
      <c r="D9" s="330">
        <v>98</v>
      </c>
      <c r="E9" s="330">
        <v>57</v>
      </c>
      <c r="F9" s="330">
        <v>12</v>
      </c>
      <c r="G9" s="330">
        <v>7</v>
      </c>
      <c r="H9" s="330">
        <v>5</v>
      </c>
      <c r="I9" s="330">
        <v>143</v>
      </c>
      <c r="J9" s="330">
        <v>91</v>
      </c>
      <c r="K9" s="331">
        <v>52</v>
      </c>
    </row>
    <row r="10" spans="1:12">
      <c r="A10" s="390" t="s">
        <v>59</v>
      </c>
      <c r="B10" s="437"/>
      <c r="C10" s="330">
        <v>52</v>
      </c>
      <c r="D10" s="330">
        <v>24</v>
      </c>
      <c r="E10" s="330">
        <v>28</v>
      </c>
      <c r="F10" s="330">
        <v>25</v>
      </c>
      <c r="G10" s="330">
        <v>14</v>
      </c>
      <c r="H10" s="330">
        <v>11</v>
      </c>
      <c r="I10" s="330">
        <v>27</v>
      </c>
      <c r="J10" s="330">
        <v>10</v>
      </c>
      <c r="K10" s="331">
        <v>17</v>
      </c>
    </row>
    <row r="11" spans="1:12">
      <c r="A11" s="390" t="s">
        <v>60</v>
      </c>
      <c r="B11" s="437"/>
      <c r="C11" s="330">
        <v>25</v>
      </c>
      <c r="D11" s="330">
        <v>9</v>
      </c>
      <c r="E11" s="330">
        <v>16</v>
      </c>
      <c r="F11" s="330">
        <v>75</v>
      </c>
      <c r="G11" s="330">
        <v>69</v>
      </c>
      <c r="H11" s="330">
        <v>6</v>
      </c>
      <c r="I11" s="330">
        <v>-50</v>
      </c>
      <c r="J11" s="330">
        <v>-60</v>
      </c>
      <c r="K11" s="331">
        <v>10</v>
      </c>
    </row>
    <row r="12" spans="1:12">
      <c r="A12" s="390" t="s">
        <v>18</v>
      </c>
      <c r="B12" s="437"/>
      <c r="C12" s="330">
        <v>18</v>
      </c>
      <c r="D12" s="330">
        <v>7</v>
      </c>
      <c r="E12" s="330">
        <v>11</v>
      </c>
      <c r="F12" s="330">
        <v>43</v>
      </c>
      <c r="G12" s="330">
        <v>32</v>
      </c>
      <c r="H12" s="330">
        <v>11</v>
      </c>
      <c r="I12" s="330">
        <v>-25</v>
      </c>
      <c r="J12" s="330">
        <v>-25</v>
      </c>
      <c r="K12" s="331" t="s">
        <v>378</v>
      </c>
    </row>
    <row r="13" spans="1:12">
      <c r="A13" s="390" t="s">
        <v>19</v>
      </c>
      <c r="B13" s="437"/>
      <c r="C13" s="330">
        <v>48</v>
      </c>
      <c r="D13" s="330">
        <v>23</v>
      </c>
      <c r="E13" s="330">
        <v>25</v>
      </c>
      <c r="F13" s="330">
        <v>49</v>
      </c>
      <c r="G13" s="330">
        <v>27</v>
      </c>
      <c r="H13" s="330">
        <v>22</v>
      </c>
      <c r="I13" s="330">
        <v>-1</v>
      </c>
      <c r="J13" s="330">
        <v>-4</v>
      </c>
      <c r="K13" s="331">
        <v>3</v>
      </c>
    </row>
    <row r="14" spans="1:12">
      <c r="A14" s="390" t="s">
        <v>20</v>
      </c>
      <c r="B14" s="437"/>
      <c r="C14" s="330">
        <v>51</v>
      </c>
      <c r="D14" s="330">
        <v>24</v>
      </c>
      <c r="E14" s="330">
        <v>27</v>
      </c>
      <c r="F14" s="330">
        <v>41</v>
      </c>
      <c r="G14" s="330">
        <v>29</v>
      </c>
      <c r="H14" s="330">
        <v>12</v>
      </c>
      <c r="I14" s="330">
        <v>10</v>
      </c>
      <c r="J14" s="330">
        <v>-5</v>
      </c>
      <c r="K14" s="331">
        <v>15</v>
      </c>
    </row>
    <row r="15" spans="1:12">
      <c r="A15" s="390" t="s">
        <v>21</v>
      </c>
      <c r="B15" s="437"/>
      <c r="C15" s="330">
        <v>57</v>
      </c>
      <c r="D15" s="330">
        <v>29</v>
      </c>
      <c r="E15" s="330">
        <v>28</v>
      </c>
      <c r="F15" s="330">
        <v>73</v>
      </c>
      <c r="G15" s="330">
        <v>43</v>
      </c>
      <c r="H15" s="330">
        <v>30</v>
      </c>
      <c r="I15" s="330">
        <v>-16</v>
      </c>
      <c r="J15" s="330">
        <v>-14</v>
      </c>
      <c r="K15" s="331">
        <v>-2</v>
      </c>
    </row>
    <row r="16" spans="1:12">
      <c r="A16" s="390" t="s">
        <v>43</v>
      </c>
      <c r="B16" s="437"/>
      <c r="C16" s="330">
        <v>56</v>
      </c>
      <c r="D16" s="330">
        <v>35</v>
      </c>
      <c r="E16" s="330">
        <v>21</v>
      </c>
      <c r="F16" s="330">
        <v>62</v>
      </c>
      <c r="G16" s="330">
        <v>39</v>
      </c>
      <c r="H16" s="330">
        <v>23</v>
      </c>
      <c r="I16" s="330">
        <v>-6</v>
      </c>
      <c r="J16" s="330">
        <v>-4</v>
      </c>
      <c r="K16" s="331">
        <v>-2</v>
      </c>
      <c r="L16" s="3"/>
    </row>
    <row r="17" spans="1:12">
      <c r="A17" s="390" t="s">
        <v>61</v>
      </c>
      <c r="B17" s="437"/>
      <c r="C17" s="330">
        <v>47</v>
      </c>
      <c r="D17" s="330">
        <v>27</v>
      </c>
      <c r="E17" s="330">
        <v>20</v>
      </c>
      <c r="F17" s="330">
        <v>31</v>
      </c>
      <c r="G17" s="330">
        <v>17</v>
      </c>
      <c r="H17" s="330">
        <v>14</v>
      </c>
      <c r="I17" s="330">
        <v>16</v>
      </c>
      <c r="J17" s="330">
        <v>10</v>
      </c>
      <c r="K17" s="331">
        <v>6</v>
      </c>
      <c r="L17" s="3"/>
    </row>
    <row r="18" spans="1:12">
      <c r="A18" s="390" t="s">
        <v>62</v>
      </c>
      <c r="B18" s="437"/>
      <c r="C18" s="330">
        <v>21</v>
      </c>
      <c r="D18" s="330">
        <v>14</v>
      </c>
      <c r="E18" s="330">
        <v>7</v>
      </c>
      <c r="F18" s="330">
        <v>17</v>
      </c>
      <c r="G18" s="330">
        <v>9</v>
      </c>
      <c r="H18" s="330">
        <v>8</v>
      </c>
      <c r="I18" s="330">
        <v>4</v>
      </c>
      <c r="J18" s="330">
        <v>5</v>
      </c>
      <c r="K18" s="331">
        <v>-1</v>
      </c>
      <c r="L18" s="3"/>
    </row>
    <row r="19" spans="1:12">
      <c r="A19" s="390" t="s">
        <v>63</v>
      </c>
      <c r="B19" s="437"/>
      <c r="C19" s="330">
        <v>9</v>
      </c>
      <c r="D19" s="330">
        <v>5</v>
      </c>
      <c r="E19" s="330">
        <v>4</v>
      </c>
      <c r="F19" s="330">
        <v>9</v>
      </c>
      <c r="G19" s="330">
        <v>5</v>
      </c>
      <c r="H19" s="330">
        <v>4</v>
      </c>
      <c r="I19" s="330" t="s">
        <v>378</v>
      </c>
      <c r="J19" s="330" t="s">
        <v>378</v>
      </c>
      <c r="K19" s="331" t="s">
        <v>378</v>
      </c>
      <c r="L19" s="3"/>
    </row>
    <row r="20" spans="1:12">
      <c r="A20" s="390" t="s">
        <v>64</v>
      </c>
      <c r="B20" s="437"/>
      <c r="C20" s="330">
        <v>6</v>
      </c>
      <c r="D20" s="330">
        <v>2</v>
      </c>
      <c r="E20" s="330">
        <v>4</v>
      </c>
      <c r="F20" s="330">
        <v>5</v>
      </c>
      <c r="G20" s="330">
        <v>3</v>
      </c>
      <c r="H20" s="330">
        <v>2</v>
      </c>
      <c r="I20" s="330">
        <v>1</v>
      </c>
      <c r="J20" s="330">
        <v>-1</v>
      </c>
      <c r="K20" s="331">
        <v>2</v>
      </c>
      <c r="L20" s="3"/>
    </row>
    <row r="21" spans="1:12">
      <c r="A21" s="437" t="s">
        <v>92</v>
      </c>
      <c r="B21" s="437"/>
      <c r="C21" s="330">
        <v>24</v>
      </c>
      <c r="D21" s="330">
        <v>15</v>
      </c>
      <c r="E21" s="330">
        <v>9</v>
      </c>
      <c r="F21" s="330">
        <f>9+4+2+1</f>
        <v>16</v>
      </c>
      <c r="G21" s="330">
        <f>4+1+1+1</f>
        <v>7</v>
      </c>
      <c r="H21" s="330">
        <f>5+3+1</f>
        <v>9</v>
      </c>
      <c r="I21" s="50">
        <f>C21-F21</f>
        <v>8</v>
      </c>
      <c r="J21" s="50">
        <f>D21-G21</f>
        <v>8</v>
      </c>
      <c r="K21" s="331" t="s">
        <v>378</v>
      </c>
      <c r="L21" s="3"/>
    </row>
    <row r="22" spans="1:12">
      <c r="A22" s="416" t="s">
        <v>24</v>
      </c>
      <c r="B22" s="416"/>
      <c r="C22" s="343"/>
      <c r="D22" s="343"/>
      <c r="E22" s="343"/>
      <c r="F22" s="343"/>
      <c r="G22" s="343"/>
      <c r="H22" s="343"/>
      <c r="I22" s="343"/>
      <c r="J22" s="343"/>
      <c r="K22" s="344"/>
      <c r="L22" s="3"/>
    </row>
    <row r="23" spans="1:12">
      <c r="L23" s="3"/>
    </row>
    <row r="24" spans="1:12">
      <c r="L24" s="3"/>
    </row>
    <row r="25" spans="1:12">
      <c r="L25" s="3"/>
    </row>
    <row r="26" spans="1:12">
      <c r="L26" s="3"/>
    </row>
    <row r="27" spans="1:12">
      <c r="A27" s="37"/>
      <c r="B27" s="38"/>
      <c r="C27" s="38"/>
      <c r="D27" s="38"/>
      <c r="E27" s="38"/>
      <c r="F27" s="38"/>
      <c r="G27" s="38"/>
      <c r="H27" s="38"/>
      <c r="L27" s="3"/>
    </row>
    <row r="28" spans="1:12">
      <c r="L28" s="3"/>
    </row>
    <row r="29" spans="1:12">
      <c r="L29" s="3"/>
    </row>
    <row r="30" spans="1:12">
      <c r="L30" s="3"/>
    </row>
    <row r="31" spans="1:12">
      <c r="L31" s="3"/>
    </row>
    <row r="32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3"/>
    </row>
    <row r="33" spans="1:1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3"/>
    </row>
    <row r="34" spans="1:1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3"/>
    </row>
    <row r="35" spans="1:1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3"/>
    </row>
    <row r="36" spans="1:1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3"/>
    </row>
    <row r="37" spans="1:1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3"/>
    </row>
    <row r="38" spans="1:1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3"/>
    </row>
    <row r="39" spans="1:1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3"/>
    </row>
    <row r="40" spans="1:1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3"/>
    </row>
    <row r="41" spans="1:1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3"/>
    </row>
    <row r="42" spans="1:1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3"/>
    </row>
    <row r="43" spans="1:1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</row>
    <row r="44" spans="1:1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3"/>
    </row>
    <row r="45" spans="1:1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3"/>
    </row>
    <row r="46" spans="1:1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3"/>
    </row>
    <row r="47" spans="1:1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3"/>
    </row>
    <row r="48" spans="1:1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3"/>
    </row>
    <row r="49" spans="1:1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3"/>
    </row>
    <row r="50" spans="1:1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3"/>
    </row>
    <row r="51" spans="1:1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3"/>
    </row>
    <row r="52" spans="1:1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3"/>
    </row>
    <row r="53" spans="1:1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3"/>
    </row>
    <row r="54" spans="1:1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3"/>
    </row>
    <row r="55" spans="1:1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3"/>
    </row>
    <row r="56" spans="1:1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3"/>
    </row>
    <row r="57" spans="1:1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3"/>
    </row>
    <row r="58" spans="1:1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3"/>
    </row>
    <row r="59" spans="1:1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3"/>
    </row>
    <row r="60" spans="1:1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3"/>
    </row>
    <row r="61" spans="1:1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3"/>
    </row>
    <row r="62" spans="1:1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3"/>
    </row>
    <row r="65" spans="1:1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3"/>
    </row>
    <row r="67" spans="1:1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3"/>
    </row>
    <row r="68" spans="1:1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3"/>
    </row>
    <row r="69" spans="1:1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3"/>
    </row>
    <row r="70" spans="1:1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3"/>
    </row>
    <row r="71" spans="1:1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3"/>
    </row>
    <row r="72" spans="1:1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3"/>
    </row>
    <row r="73" spans="1:1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3"/>
    </row>
    <row r="74" spans="1:1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3"/>
    </row>
  </sheetData>
  <mergeCells count="19">
    <mergeCell ref="A22:B22"/>
    <mergeCell ref="A15:B15"/>
    <mergeCell ref="A16:B16"/>
    <mergeCell ref="A17:B17"/>
    <mergeCell ref="A18:B18"/>
    <mergeCell ref="A19:B19"/>
    <mergeCell ref="A20:B20"/>
    <mergeCell ref="A13:B13"/>
    <mergeCell ref="A12:B12"/>
    <mergeCell ref="A8:B8"/>
    <mergeCell ref="I3:K3"/>
    <mergeCell ref="A21:B21"/>
    <mergeCell ref="A14:B14"/>
    <mergeCell ref="A3:B4"/>
    <mergeCell ref="C3:E3"/>
    <mergeCell ref="F3:H3"/>
    <mergeCell ref="A9:B9"/>
    <mergeCell ref="A10:B10"/>
    <mergeCell ref="A11:B11"/>
  </mergeCells>
  <hyperlinks>
    <hyperlink ref="L3" location="'spis treści'!A1" tooltip="powrót do spisu treści" display="Powrót do spisu tablic"/>
  </hyperlinks>
  <pageMargins left="0.7" right="0.7" top="0.75" bottom="0.75" header="0.3" footer="0.3"/>
  <pageSetup paperSize="9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showGridLines="0" workbookViewId="0">
      <pane xSplit="1" ySplit="5" topLeftCell="B6" activePane="bottomRight" state="frozen"/>
      <selection activeCell="P62" sqref="P62"/>
      <selection pane="topRight" activeCell="P62" sqref="P62"/>
      <selection pane="bottomLeft" activeCell="P62" sqref="P62"/>
      <selection pane="bottomRight" activeCell="A14" sqref="A14:F14"/>
    </sheetView>
  </sheetViews>
  <sheetFormatPr defaultColWidth="8.75" defaultRowHeight="14.25"/>
  <cols>
    <col min="1" max="1" width="23.375" style="3" customWidth="1"/>
    <col min="2" max="5" width="9.5" style="3" customWidth="1"/>
    <col min="6" max="6" width="23.375" style="3" customWidth="1"/>
    <col min="7" max="7" width="9" style="3" customWidth="1"/>
    <col min="8" max="16384" width="8.75" style="4"/>
  </cols>
  <sheetData>
    <row r="1" spans="1:14">
      <c r="A1" s="6" t="s">
        <v>314</v>
      </c>
      <c r="F1" s="27"/>
      <c r="H1" s="3"/>
      <c r="I1" s="3"/>
      <c r="J1" s="3"/>
      <c r="K1" s="3"/>
      <c r="L1" s="3"/>
      <c r="M1" s="3"/>
      <c r="N1" s="3"/>
    </row>
    <row r="2" spans="1:14">
      <c r="A2" s="30" t="s">
        <v>218</v>
      </c>
      <c r="F2" s="27"/>
      <c r="H2" s="3"/>
      <c r="I2" s="3"/>
      <c r="J2" s="3"/>
      <c r="K2" s="3"/>
      <c r="L2" s="3"/>
      <c r="M2" s="3"/>
      <c r="N2" s="3"/>
    </row>
    <row r="3" spans="1:14">
      <c r="A3" s="27" t="s">
        <v>235</v>
      </c>
      <c r="F3" s="27"/>
      <c r="H3" s="3"/>
      <c r="I3" s="3"/>
      <c r="J3" s="3"/>
      <c r="K3" s="3"/>
      <c r="L3" s="3"/>
      <c r="M3" s="3"/>
      <c r="N3" s="3"/>
    </row>
    <row r="4" spans="1:14">
      <c r="A4" s="27" t="s">
        <v>219</v>
      </c>
      <c r="F4" s="27"/>
      <c r="H4" s="3"/>
      <c r="I4" s="3"/>
      <c r="J4" s="3"/>
      <c r="K4" s="3"/>
      <c r="L4" s="3"/>
      <c r="M4" s="3"/>
      <c r="N4" s="3"/>
    </row>
    <row r="5" spans="1:14" ht="18.75" customHeight="1">
      <c r="A5" s="87" t="s">
        <v>32</v>
      </c>
      <c r="B5" s="165">
        <v>2015</v>
      </c>
      <c r="C5" s="88">
        <v>2020</v>
      </c>
      <c r="D5" s="88">
        <v>2023</v>
      </c>
      <c r="E5" s="332">
        <v>2024</v>
      </c>
      <c r="F5" s="31" t="s">
        <v>33</v>
      </c>
      <c r="G5" s="200" t="s">
        <v>282</v>
      </c>
      <c r="H5" s="3"/>
      <c r="I5" s="3"/>
      <c r="J5" s="3"/>
      <c r="K5" s="3"/>
      <c r="L5" s="3"/>
      <c r="M5" s="3"/>
      <c r="N5" s="3"/>
    </row>
    <row r="6" spans="1:14">
      <c r="A6" s="1" t="s">
        <v>0</v>
      </c>
      <c r="B6" s="194">
        <v>2062006</v>
      </c>
      <c r="C6" s="194">
        <v>1969116</v>
      </c>
      <c r="D6" s="263">
        <v>1931648</v>
      </c>
      <c r="E6" s="194">
        <v>1920440</v>
      </c>
      <c r="F6" s="9" t="s">
        <v>1</v>
      </c>
      <c r="H6" s="123"/>
      <c r="I6" s="123"/>
      <c r="J6" s="123"/>
      <c r="K6" s="123"/>
      <c r="L6" s="123"/>
      <c r="M6" s="122"/>
      <c r="N6" s="123"/>
    </row>
    <row r="7" spans="1:14" ht="15">
      <c r="A7" s="32" t="s">
        <v>73</v>
      </c>
      <c r="B7" s="179">
        <v>998881</v>
      </c>
      <c r="C7" s="179">
        <v>953336</v>
      </c>
      <c r="D7" s="184">
        <v>933987</v>
      </c>
      <c r="E7" s="179">
        <v>928177</v>
      </c>
      <c r="F7" s="33" t="s">
        <v>36</v>
      </c>
      <c r="H7" s="34"/>
      <c r="I7" s="3"/>
      <c r="J7" s="3"/>
      <c r="K7" s="3"/>
      <c r="L7" s="3"/>
      <c r="M7" s="123"/>
    </row>
    <row r="8" spans="1:14">
      <c r="A8" s="32" t="s">
        <v>74</v>
      </c>
      <c r="B8" s="179">
        <v>1063125</v>
      </c>
      <c r="C8" s="179">
        <v>1015780</v>
      </c>
      <c r="D8" s="184">
        <v>997661</v>
      </c>
      <c r="E8" s="179">
        <v>992263</v>
      </c>
      <c r="F8" s="33" t="s">
        <v>37</v>
      </c>
      <c r="H8" s="3"/>
      <c r="I8" s="3"/>
      <c r="J8" s="3"/>
      <c r="K8" s="3"/>
      <c r="L8" s="3"/>
      <c r="M8" s="123"/>
      <c r="N8" s="3"/>
    </row>
    <row r="9" spans="1:14">
      <c r="A9" s="91" t="s">
        <v>14</v>
      </c>
      <c r="B9" s="179">
        <v>1228111</v>
      </c>
      <c r="C9" s="179">
        <v>1150712</v>
      </c>
      <c r="D9" s="184">
        <v>1115956</v>
      </c>
      <c r="E9" s="179">
        <v>1110342</v>
      </c>
      <c r="F9" s="90" t="s">
        <v>15</v>
      </c>
      <c r="H9" s="3"/>
      <c r="I9" s="3"/>
      <c r="J9" s="3"/>
      <c r="K9" s="3"/>
      <c r="L9" s="3"/>
      <c r="M9" s="123"/>
      <c r="N9" s="3"/>
    </row>
    <row r="10" spans="1:14">
      <c r="A10" s="117" t="s">
        <v>127</v>
      </c>
      <c r="B10" s="179">
        <v>580861</v>
      </c>
      <c r="C10" s="179">
        <v>542716</v>
      </c>
      <c r="D10" s="184">
        <v>524940</v>
      </c>
      <c r="E10" s="179">
        <v>522052</v>
      </c>
      <c r="F10" s="93" t="s">
        <v>126</v>
      </c>
      <c r="H10" s="3"/>
      <c r="I10" s="3"/>
      <c r="J10" s="3"/>
      <c r="K10" s="3"/>
      <c r="L10" s="3"/>
      <c r="M10" s="123"/>
      <c r="N10" s="3"/>
    </row>
    <row r="11" spans="1:14">
      <c r="A11" s="91" t="s">
        <v>16</v>
      </c>
      <c r="B11" s="179">
        <v>833895</v>
      </c>
      <c r="C11" s="179">
        <v>818404</v>
      </c>
      <c r="D11" s="184">
        <v>815692</v>
      </c>
      <c r="E11" s="179">
        <v>810098</v>
      </c>
      <c r="F11" s="90" t="s">
        <v>17</v>
      </c>
      <c r="H11" s="3"/>
      <c r="I11" s="3"/>
      <c r="J11" s="3"/>
      <c r="K11" s="3"/>
      <c r="L11" s="3"/>
      <c r="M11" s="123"/>
      <c r="N11" s="3"/>
    </row>
    <row r="12" spans="1:14">
      <c r="A12" s="255" t="s">
        <v>127</v>
      </c>
      <c r="B12" s="248">
        <v>418020</v>
      </c>
      <c r="C12" s="248">
        <v>410620</v>
      </c>
      <c r="D12" s="264">
        <v>409047</v>
      </c>
      <c r="E12" s="248">
        <v>406125</v>
      </c>
      <c r="F12" s="245" t="s">
        <v>126</v>
      </c>
      <c r="H12" s="3"/>
      <c r="I12" s="3"/>
      <c r="J12" s="3"/>
      <c r="K12" s="3"/>
      <c r="L12" s="3"/>
      <c r="M12" s="123"/>
      <c r="N12" s="3"/>
    </row>
    <row r="13" spans="1:14">
      <c r="A13" s="35"/>
      <c r="B13" s="113"/>
      <c r="C13" s="113"/>
      <c r="D13" s="113"/>
      <c r="E13" s="251"/>
      <c r="F13" s="36"/>
      <c r="H13" s="3"/>
      <c r="I13" s="3"/>
      <c r="J13" s="3"/>
      <c r="K13" s="3"/>
      <c r="L13" s="3"/>
      <c r="M13" s="123"/>
      <c r="N13" s="3"/>
    </row>
    <row r="14" spans="1:14" ht="46.5" customHeight="1">
      <c r="A14" s="439" t="s">
        <v>129</v>
      </c>
      <c r="B14" s="439"/>
      <c r="C14" s="439"/>
      <c r="D14" s="439"/>
      <c r="E14" s="439"/>
      <c r="F14" s="439"/>
      <c r="H14" s="3"/>
      <c r="I14" s="3"/>
      <c r="J14" s="3"/>
      <c r="K14" s="3"/>
      <c r="L14" s="3"/>
      <c r="M14" s="123"/>
      <c r="N14" s="3"/>
    </row>
    <row r="15" spans="1:14" ht="46.5" customHeight="1">
      <c r="A15" s="440" t="s">
        <v>236</v>
      </c>
      <c r="B15" s="440"/>
      <c r="C15" s="440"/>
      <c r="D15" s="440"/>
      <c r="E15" s="440"/>
      <c r="F15" s="440"/>
      <c r="H15" s="3"/>
      <c r="I15" s="3"/>
      <c r="J15" s="3"/>
      <c r="K15" s="3"/>
      <c r="L15" s="3"/>
      <c r="M15" s="3"/>
      <c r="N15" s="3"/>
    </row>
    <row r="16" spans="1:14">
      <c r="H16" s="3"/>
      <c r="I16" s="3"/>
      <c r="J16" s="3"/>
      <c r="K16" s="3"/>
      <c r="L16" s="3"/>
      <c r="M16" s="3"/>
      <c r="N16" s="3"/>
    </row>
    <row r="17" spans="1:14">
      <c r="H17" s="3"/>
      <c r="I17" s="3"/>
      <c r="J17" s="3"/>
      <c r="K17" s="3"/>
      <c r="L17" s="3"/>
      <c r="M17" s="3"/>
      <c r="N17" s="3"/>
    </row>
    <row r="18" spans="1:14">
      <c r="H18" s="3"/>
      <c r="I18" s="3"/>
      <c r="J18" s="3"/>
      <c r="K18" s="3"/>
      <c r="L18" s="3"/>
      <c r="M18" s="3"/>
      <c r="N18" s="3"/>
    </row>
    <row r="19" spans="1:14">
      <c r="H19" s="3"/>
      <c r="I19" s="3"/>
      <c r="J19" s="3"/>
      <c r="K19" s="3"/>
      <c r="L19" s="3"/>
      <c r="M19" s="3"/>
      <c r="N19" s="3"/>
    </row>
    <row r="20" spans="1:14">
      <c r="A20" s="37"/>
      <c r="B20" s="38"/>
      <c r="C20" s="38"/>
      <c r="D20" s="38"/>
      <c r="E20" s="38"/>
      <c r="F20" s="38"/>
      <c r="G20" s="38"/>
      <c r="H20" s="3"/>
      <c r="I20" s="3"/>
      <c r="J20" s="3"/>
      <c r="K20" s="3"/>
      <c r="L20" s="3"/>
      <c r="M20" s="3"/>
      <c r="N20" s="3"/>
    </row>
    <row r="21" spans="1:14">
      <c r="H21" s="3"/>
      <c r="I21" s="3"/>
      <c r="J21" s="3"/>
      <c r="K21" s="3"/>
      <c r="L21" s="3"/>
      <c r="M21" s="3"/>
      <c r="N21" s="3"/>
    </row>
    <row r="22" spans="1:14">
      <c r="H22" s="3"/>
      <c r="I22" s="3"/>
      <c r="J22" s="3"/>
      <c r="K22" s="3"/>
      <c r="L22" s="3"/>
      <c r="M22" s="3"/>
      <c r="N22" s="3"/>
    </row>
    <row r="23" spans="1:14">
      <c r="H23" s="3"/>
      <c r="I23" s="3"/>
      <c r="J23" s="3"/>
      <c r="K23" s="3"/>
      <c r="L23" s="3"/>
      <c r="M23" s="3"/>
      <c r="N23" s="3"/>
    </row>
    <row r="24" spans="1:14">
      <c r="H24" s="3"/>
      <c r="I24" s="3"/>
      <c r="J24" s="3"/>
      <c r="K24" s="3"/>
      <c r="L24" s="3"/>
      <c r="M24" s="3"/>
      <c r="N24" s="3"/>
    </row>
    <row r="25" spans="1:14">
      <c r="A25" s="4"/>
      <c r="B25" s="4"/>
      <c r="C25" s="4"/>
      <c r="D25" s="4"/>
      <c r="E25" s="4"/>
      <c r="F25" s="4"/>
      <c r="G25" s="4"/>
      <c r="H25" s="3"/>
      <c r="I25" s="3"/>
      <c r="J25" s="3"/>
      <c r="K25" s="3"/>
      <c r="L25" s="3"/>
      <c r="M25" s="3"/>
      <c r="N25" s="3"/>
    </row>
    <row r="26" spans="1:14">
      <c r="A26" s="4"/>
      <c r="B26" s="4"/>
      <c r="C26" s="4"/>
      <c r="D26" s="4"/>
      <c r="E26" s="4"/>
      <c r="F26" s="4"/>
      <c r="G26" s="4"/>
      <c r="H26" s="3"/>
      <c r="I26" s="3"/>
      <c r="J26" s="3"/>
      <c r="K26" s="3"/>
      <c r="L26" s="3"/>
      <c r="M26" s="3"/>
      <c r="N26" s="3"/>
    </row>
    <row r="27" spans="1:14">
      <c r="A27" s="4"/>
      <c r="B27" s="4"/>
      <c r="C27" s="4"/>
      <c r="D27" s="4"/>
      <c r="E27" s="4"/>
      <c r="F27" s="4"/>
      <c r="G27" s="4"/>
      <c r="H27" s="3"/>
      <c r="I27" s="3"/>
      <c r="J27" s="3"/>
      <c r="K27" s="3"/>
      <c r="L27" s="3"/>
      <c r="M27" s="3"/>
      <c r="N27" s="3"/>
    </row>
    <row r="28" spans="1:14">
      <c r="A28" s="4"/>
      <c r="B28" s="4"/>
      <c r="C28" s="4"/>
      <c r="D28" s="4"/>
      <c r="E28" s="4"/>
      <c r="F28" s="4"/>
      <c r="G28" s="4"/>
      <c r="H28" s="3"/>
      <c r="I28" s="3"/>
      <c r="J28" s="3"/>
      <c r="K28" s="3"/>
      <c r="L28" s="3"/>
      <c r="M28" s="3"/>
      <c r="N28" s="3"/>
    </row>
    <row r="29" spans="1:14">
      <c r="A29" s="4"/>
      <c r="B29" s="4"/>
      <c r="C29" s="4"/>
      <c r="D29" s="4"/>
      <c r="E29" s="4"/>
      <c r="F29" s="4"/>
      <c r="G29" s="4"/>
      <c r="H29" s="3"/>
      <c r="I29" s="3"/>
      <c r="J29" s="3"/>
      <c r="K29" s="3"/>
      <c r="L29" s="3"/>
      <c r="M29" s="3"/>
      <c r="N29" s="3"/>
    </row>
    <row r="30" spans="1:14">
      <c r="A30" s="4"/>
      <c r="B30" s="4"/>
      <c r="C30" s="4"/>
      <c r="D30" s="4"/>
      <c r="E30" s="4"/>
      <c r="F30" s="4"/>
      <c r="G30" s="4"/>
      <c r="H30" s="3"/>
      <c r="I30" s="3"/>
      <c r="J30" s="3"/>
      <c r="K30" s="3"/>
      <c r="L30" s="3"/>
      <c r="M30" s="3"/>
      <c r="N30" s="3"/>
    </row>
    <row r="31" spans="1:14">
      <c r="A31" s="4"/>
      <c r="B31" s="4"/>
      <c r="C31" s="4"/>
      <c r="D31" s="4"/>
      <c r="E31" s="4"/>
      <c r="F31" s="4"/>
      <c r="G31" s="4"/>
      <c r="H31" s="3"/>
      <c r="I31" s="3"/>
      <c r="J31" s="3"/>
      <c r="K31" s="3"/>
      <c r="L31" s="3"/>
      <c r="M31" s="3"/>
      <c r="N31" s="3"/>
    </row>
    <row r="32" spans="1:14">
      <c r="A32" s="4"/>
      <c r="B32" s="4"/>
      <c r="C32" s="4"/>
      <c r="D32" s="4"/>
      <c r="E32" s="4"/>
      <c r="F32" s="4"/>
      <c r="G32" s="4"/>
      <c r="H32" s="3"/>
      <c r="I32" s="3"/>
      <c r="J32" s="3"/>
      <c r="K32" s="3"/>
      <c r="L32" s="3"/>
      <c r="M32" s="3"/>
      <c r="N32" s="3"/>
    </row>
    <row r="33" spans="1:14">
      <c r="A33" s="4"/>
      <c r="B33" s="4"/>
      <c r="C33" s="4"/>
      <c r="D33" s="4"/>
      <c r="E33" s="4"/>
      <c r="F33" s="4"/>
      <c r="G33" s="4"/>
      <c r="H33" s="3"/>
      <c r="I33" s="3"/>
      <c r="J33" s="3"/>
      <c r="K33" s="3"/>
      <c r="L33" s="3"/>
      <c r="M33" s="3"/>
      <c r="N33" s="3"/>
    </row>
    <row r="34" spans="1:14">
      <c r="A34" s="4"/>
      <c r="B34" s="4"/>
      <c r="C34" s="4"/>
      <c r="D34" s="4"/>
      <c r="E34" s="4"/>
      <c r="F34" s="4"/>
      <c r="G34" s="4"/>
      <c r="H34" s="3"/>
      <c r="I34" s="3"/>
      <c r="J34" s="3"/>
      <c r="K34" s="3"/>
      <c r="L34" s="3"/>
      <c r="M34" s="3"/>
      <c r="N34" s="3"/>
    </row>
    <row r="35" spans="1:14">
      <c r="A35" s="4"/>
      <c r="B35" s="4"/>
      <c r="C35" s="4"/>
      <c r="D35" s="4"/>
      <c r="E35" s="4"/>
      <c r="F35" s="4"/>
      <c r="G35" s="4"/>
      <c r="H35" s="3"/>
      <c r="I35" s="3"/>
      <c r="J35" s="3"/>
      <c r="K35" s="3"/>
      <c r="L35" s="3"/>
      <c r="M35" s="3"/>
      <c r="N35" s="3"/>
    </row>
    <row r="36" spans="1:14">
      <c r="A36" s="4"/>
      <c r="B36" s="4"/>
      <c r="C36" s="4"/>
      <c r="D36" s="4"/>
      <c r="E36" s="4"/>
      <c r="F36" s="4"/>
      <c r="G36" s="4"/>
      <c r="H36" s="3"/>
      <c r="I36" s="3"/>
      <c r="J36" s="3"/>
      <c r="K36" s="3"/>
      <c r="L36" s="3"/>
      <c r="M36" s="3"/>
      <c r="N36" s="3"/>
    </row>
    <row r="37" spans="1:14">
      <c r="A37" s="4"/>
      <c r="B37" s="4"/>
      <c r="C37" s="4"/>
      <c r="D37" s="4"/>
      <c r="E37" s="4"/>
      <c r="F37" s="4"/>
      <c r="G37" s="4"/>
      <c r="H37" s="3"/>
      <c r="I37" s="3"/>
      <c r="J37" s="3"/>
      <c r="K37" s="3"/>
      <c r="L37" s="3"/>
      <c r="M37" s="3"/>
      <c r="N37" s="3"/>
    </row>
    <row r="38" spans="1:14">
      <c r="A38" s="4"/>
      <c r="B38" s="4"/>
      <c r="C38" s="4"/>
      <c r="D38" s="4"/>
      <c r="E38" s="4"/>
      <c r="F38" s="4"/>
      <c r="G38" s="4"/>
      <c r="H38" s="3"/>
      <c r="I38" s="3"/>
      <c r="J38" s="3"/>
      <c r="K38" s="3"/>
      <c r="L38" s="3"/>
      <c r="M38" s="3"/>
      <c r="N38" s="3"/>
    </row>
    <row r="39" spans="1:14">
      <c r="A39" s="4"/>
      <c r="B39" s="4"/>
      <c r="C39" s="4"/>
      <c r="D39" s="4"/>
      <c r="E39" s="4"/>
      <c r="F39" s="4"/>
      <c r="G39" s="4"/>
      <c r="H39" s="3"/>
      <c r="I39" s="3"/>
      <c r="J39" s="3"/>
      <c r="K39" s="3"/>
      <c r="L39" s="3"/>
      <c r="M39" s="3"/>
      <c r="N39" s="3"/>
    </row>
    <row r="40" spans="1:14">
      <c r="A40" s="4"/>
      <c r="B40" s="4"/>
      <c r="C40" s="4"/>
      <c r="D40" s="4"/>
      <c r="E40" s="4"/>
      <c r="F40" s="4"/>
      <c r="G40" s="4"/>
      <c r="H40" s="3"/>
      <c r="I40" s="3"/>
      <c r="J40" s="3"/>
      <c r="K40" s="3"/>
      <c r="L40" s="3"/>
      <c r="M40" s="3"/>
      <c r="N40" s="3"/>
    </row>
    <row r="41" spans="1:14">
      <c r="A41" s="4"/>
      <c r="B41" s="4"/>
      <c r="C41" s="4"/>
      <c r="D41" s="4"/>
      <c r="E41" s="4"/>
      <c r="F41" s="4"/>
      <c r="G41" s="4"/>
      <c r="H41" s="3"/>
      <c r="I41" s="3"/>
      <c r="J41" s="3"/>
      <c r="K41" s="3"/>
      <c r="L41" s="3"/>
      <c r="M41" s="3"/>
      <c r="N41" s="3"/>
    </row>
    <row r="42" spans="1:14">
      <c r="A42" s="4"/>
      <c r="B42" s="4"/>
      <c r="C42" s="4"/>
      <c r="D42" s="4"/>
      <c r="E42" s="4"/>
      <c r="F42" s="4"/>
      <c r="G42" s="4"/>
      <c r="H42" s="3"/>
      <c r="I42" s="3"/>
      <c r="J42" s="3"/>
      <c r="K42" s="3"/>
      <c r="L42" s="3"/>
      <c r="M42" s="3"/>
      <c r="N42" s="3"/>
    </row>
    <row r="43" spans="1:14">
      <c r="A43" s="4"/>
      <c r="B43" s="4"/>
      <c r="C43" s="4"/>
      <c r="D43" s="4"/>
      <c r="E43" s="4"/>
      <c r="F43" s="4"/>
      <c r="G43" s="4"/>
      <c r="H43" s="3"/>
      <c r="I43" s="3"/>
      <c r="J43" s="3"/>
      <c r="K43" s="3"/>
      <c r="L43" s="3"/>
      <c r="M43" s="3"/>
      <c r="N43" s="3"/>
    </row>
    <row r="44" spans="1:14">
      <c r="A44" s="4"/>
      <c r="B44" s="4"/>
      <c r="C44" s="4"/>
      <c r="D44" s="4"/>
      <c r="E44" s="4"/>
      <c r="F44" s="4"/>
      <c r="G44" s="4"/>
      <c r="H44" s="3"/>
      <c r="I44" s="3"/>
      <c r="J44" s="3"/>
      <c r="K44" s="3"/>
      <c r="L44" s="3"/>
      <c r="M44" s="3"/>
      <c r="N44" s="3"/>
    </row>
    <row r="45" spans="1:14">
      <c r="A45" s="4"/>
      <c r="B45" s="4"/>
      <c r="C45" s="4"/>
      <c r="D45" s="4"/>
      <c r="E45" s="4"/>
      <c r="F45" s="4"/>
      <c r="G45" s="4"/>
      <c r="H45" s="3"/>
      <c r="I45" s="3"/>
      <c r="J45" s="3"/>
      <c r="K45" s="3"/>
      <c r="L45" s="3"/>
      <c r="M45" s="3"/>
      <c r="N45" s="3"/>
    </row>
    <row r="46" spans="1:14">
      <c r="A46" s="4"/>
      <c r="B46" s="4"/>
      <c r="C46" s="4"/>
      <c r="D46" s="4"/>
      <c r="E46" s="4"/>
      <c r="F46" s="4"/>
      <c r="G46" s="4"/>
      <c r="H46" s="3"/>
      <c r="I46" s="3"/>
      <c r="J46" s="3"/>
      <c r="K46" s="3"/>
      <c r="L46" s="3"/>
      <c r="M46" s="3"/>
      <c r="N46" s="3"/>
    </row>
    <row r="47" spans="1:14">
      <c r="A47" s="4"/>
      <c r="B47" s="4"/>
      <c r="C47" s="4"/>
      <c r="D47" s="4"/>
      <c r="E47" s="4"/>
      <c r="F47" s="4"/>
      <c r="G47" s="4"/>
      <c r="H47" s="3"/>
      <c r="I47" s="3"/>
      <c r="J47" s="3"/>
      <c r="K47" s="3"/>
      <c r="L47" s="3"/>
      <c r="M47" s="3"/>
      <c r="N47" s="3"/>
    </row>
    <row r="48" spans="1:14">
      <c r="A48" s="4"/>
      <c r="B48" s="4"/>
      <c r="C48" s="4"/>
      <c r="D48" s="4"/>
      <c r="E48" s="4"/>
      <c r="F48" s="4"/>
      <c r="G48" s="4"/>
      <c r="H48" s="3"/>
      <c r="I48" s="3"/>
      <c r="J48" s="3"/>
      <c r="K48" s="3"/>
      <c r="L48" s="3"/>
      <c r="M48" s="3"/>
      <c r="N48" s="3"/>
    </row>
    <row r="49" spans="1:14">
      <c r="A49" s="4"/>
      <c r="B49" s="4"/>
      <c r="C49" s="4"/>
      <c r="D49" s="4"/>
      <c r="E49" s="4"/>
      <c r="F49" s="4"/>
      <c r="G49" s="4"/>
      <c r="H49" s="3"/>
      <c r="I49" s="3"/>
      <c r="J49" s="3"/>
      <c r="K49" s="3"/>
      <c r="L49" s="3"/>
      <c r="M49" s="3"/>
      <c r="N49" s="3"/>
    </row>
    <row r="50" spans="1:14">
      <c r="A50" s="4"/>
      <c r="B50" s="4"/>
      <c r="C50" s="4"/>
      <c r="D50" s="4"/>
      <c r="E50" s="4"/>
      <c r="F50" s="4"/>
      <c r="G50" s="4"/>
      <c r="H50" s="3"/>
      <c r="I50" s="3"/>
      <c r="J50" s="3"/>
      <c r="K50" s="3"/>
      <c r="L50" s="3"/>
      <c r="M50" s="3"/>
      <c r="N50" s="3"/>
    </row>
    <row r="51" spans="1:14">
      <c r="A51" s="4"/>
      <c r="B51" s="4"/>
      <c r="C51" s="4"/>
      <c r="D51" s="4"/>
      <c r="E51" s="4"/>
      <c r="F51" s="4"/>
      <c r="G51" s="4"/>
      <c r="H51" s="3"/>
      <c r="I51" s="3"/>
      <c r="J51" s="3"/>
      <c r="K51" s="3"/>
      <c r="L51" s="3"/>
      <c r="M51" s="3"/>
      <c r="N51" s="3"/>
    </row>
    <row r="52" spans="1:14">
      <c r="A52" s="4"/>
      <c r="B52" s="4"/>
      <c r="C52" s="4"/>
      <c r="D52" s="4"/>
      <c r="E52" s="4"/>
      <c r="F52" s="4"/>
      <c r="G52" s="4"/>
      <c r="H52" s="3"/>
      <c r="I52" s="3"/>
      <c r="J52" s="3"/>
      <c r="K52" s="3"/>
      <c r="L52" s="3"/>
      <c r="M52" s="3"/>
      <c r="N52" s="3"/>
    </row>
    <row r="53" spans="1:14">
      <c r="A53" s="4"/>
      <c r="B53" s="4"/>
      <c r="C53" s="4"/>
      <c r="D53" s="4"/>
      <c r="E53" s="4"/>
      <c r="F53" s="4"/>
      <c r="G53" s="4"/>
      <c r="H53" s="3"/>
      <c r="I53" s="3"/>
      <c r="J53" s="3"/>
      <c r="K53" s="3"/>
      <c r="L53" s="3"/>
      <c r="M53" s="3"/>
      <c r="N53" s="3"/>
    </row>
    <row r="54" spans="1:14">
      <c r="A54" s="4"/>
      <c r="B54" s="4"/>
      <c r="C54" s="4"/>
      <c r="D54" s="4"/>
      <c r="E54" s="4"/>
      <c r="F54" s="4"/>
      <c r="G54" s="4"/>
      <c r="H54" s="3"/>
      <c r="I54" s="3"/>
      <c r="J54" s="3"/>
      <c r="K54" s="3"/>
      <c r="L54" s="3"/>
      <c r="M54" s="3"/>
      <c r="N54" s="3"/>
    </row>
    <row r="55" spans="1:14">
      <c r="A55" s="4"/>
      <c r="B55" s="4"/>
      <c r="C55" s="4"/>
      <c r="D55" s="4"/>
      <c r="E55" s="4"/>
      <c r="F55" s="4"/>
      <c r="G55" s="4"/>
      <c r="H55" s="3"/>
      <c r="I55" s="3"/>
      <c r="J55" s="3"/>
      <c r="K55" s="3"/>
      <c r="L55" s="3"/>
      <c r="M55" s="3"/>
      <c r="N55" s="3"/>
    </row>
    <row r="56" spans="1:14">
      <c r="A56" s="4"/>
      <c r="B56" s="4"/>
      <c r="C56" s="4"/>
      <c r="D56" s="4"/>
      <c r="E56" s="4"/>
      <c r="F56" s="4"/>
      <c r="G56" s="4"/>
      <c r="H56" s="3"/>
      <c r="I56" s="3"/>
      <c r="J56" s="3"/>
      <c r="K56" s="3"/>
      <c r="L56" s="3"/>
      <c r="M56" s="3"/>
      <c r="N56" s="3"/>
    </row>
    <row r="57" spans="1:14">
      <c r="A57" s="4"/>
      <c r="B57" s="4"/>
      <c r="C57" s="4"/>
      <c r="D57" s="4"/>
      <c r="E57" s="4"/>
      <c r="F57" s="4"/>
      <c r="G57" s="4"/>
      <c r="H57" s="3"/>
      <c r="I57" s="3"/>
      <c r="J57" s="3"/>
      <c r="K57" s="3"/>
      <c r="L57" s="3"/>
      <c r="M57" s="3"/>
      <c r="N57" s="3"/>
    </row>
    <row r="58" spans="1:14">
      <c r="A58" s="4"/>
      <c r="B58" s="4"/>
      <c r="C58" s="4"/>
      <c r="D58" s="4"/>
      <c r="E58" s="4"/>
      <c r="F58" s="4"/>
      <c r="G58" s="4"/>
      <c r="H58" s="3"/>
      <c r="I58" s="3"/>
      <c r="J58" s="3"/>
      <c r="K58" s="3"/>
      <c r="L58" s="3"/>
      <c r="M58" s="3"/>
      <c r="N58" s="3"/>
    </row>
    <row r="59" spans="1:14">
      <c r="A59" s="4"/>
      <c r="B59" s="4"/>
      <c r="C59" s="4"/>
      <c r="D59" s="4"/>
      <c r="E59" s="4"/>
      <c r="F59" s="4"/>
      <c r="G59" s="4"/>
      <c r="H59" s="3"/>
      <c r="I59" s="3"/>
      <c r="J59" s="3"/>
      <c r="K59" s="3"/>
      <c r="L59" s="3"/>
      <c r="M59" s="3"/>
      <c r="N59" s="3"/>
    </row>
    <row r="60" spans="1:14">
      <c r="A60" s="4"/>
      <c r="B60" s="4"/>
      <c r="C60" s="4"/>
      <c r="D60" s="4"/>
      <c r="E60" s="4"/>
      <c r="F60" s="4"/>
      <c r="G60" s="4"/>
      <c r="H60" s="3"/>
      <c r="I60" s="3"/>
      <c r="J60" s="3"/>
      <c r="K60" s="3"/>
      <c r="L60" s="3"/>
      <c r="M60" s="3"/>
      <c r="N60" s="3"/>
    </row>
    <row r="61" spans="1:14">
      <c r="A61" s="4"/>
      <c r="B61" s="4"/>
      <c r="C61" s="4"/>
      <c r="D61" s="4"/>
      <c r="E61" s="4"/>
      <c r="F61" s="4"/>
      <c r="G61" s="4"/>
      <c r="H61" s="3"/>
      <c r="I61" s="3"/>
      <c r="J61" s="3"/>
      <c r="K61" s="3"/>
      <c r="L61" s="3"/>
      <c r="M61" s="3"/>
      <c r="N61" s="3"/>
    </row>
    <row r="62" spans="1:14">
      <c r="A62" s="4"/>
      <c r="B62" s="4"/>
      <c r="C62" s="4"/>
      <c r="D62" s="4"/>
      <c r="E62" s="4"/>
      <c r="F62" s="4"/>
      <c r="G62" s="4"/>
      <c r="H62" s="3"/>
      <c r="I62" s="3"/>
      <c r="J62" s="3"/>
      <c r="K62" s="3"/>
      <c r="L62" s="3"/>
      <c r="M62" s="3"/>
      <c r="N62" s="3"/>
    </row>
    <row r="63" spans="1:14">
      <c r="A63" s="4"/>
      <c r="B63" s="4"/>
      <c r="C63" s="4"/>
      <c r="D63" s="4"/>
      <c r="E63" s="4"/>
      <c r="F63" s="4"/>
      <c r="G63" s="4"/>
      <c r="H63" s="3"/>
      <c r="I63" s="3"/>
      <c r="J63" s="3"/>
      <c r="K63" s="3"/>
      <c r="L63" s="3"/>
      <c r="M63" s="3"/>
      <c r="N63" s="3"/>
    </row>
    <row r="64" spans="1:14">
      <c r="A64" s="4"/>
      <c r="B64" s="4"/>
      <c r="C64" s="4"/>
      <c r="D64" s="4"/>
      <c r="E64" s="4"/>
      <c r="F64" s="4"/>
      <c r="G64" s="4"/>
      <c r="H64" s="3"/>
      <c r="I64" s="3"/>
      <c r="J64" s="3"/>
      <c r="K64" s="3"/>
      <c r="L64" s="3"/>
      <c r="M64" s="3"/>
      <c r="N64" s="3"/>
    </row>
    <row r="65" spans="1:14">
      <c r="A65" s="4"/>
      <c r="B65" s="4"/>
      <c r="C65" s="4"/>
      <c r="D65" s="4"/>
      <c r="E65" s="4"/>
      <c r="F65" s="4"/>
      <c r="G65" s="4"/>
      <c r="H65" s="3"/>
      <c r="I65" s="3"/>
      <c r="J65" s="3"/>
      <c r="K65" s="3"/>
      <c r="L65" s="3"/>
      <c r="M65" s="3"/>
      <c r="N65" s="3"/>
    </row>
    <row r="66" spans="1:14">
      <c r="A66" s="4"/>
      <c r="B66" s="4"/>
      <c r="C66" s="4"/>
      <c r="D66" s="4"/>
      <c r="E66" s="4"/>
      <c r="F66" s="4"/>
      <c r="G66" s="4"/>
      <c r="H66" s="3"/>
      <c r="I66" s="3"/>
      <c r="J66" s="3"/>
      <c r="K66" s="3"/>
      <c r="L66" s="3"/>
      <c r="M66" s="3"/>
      <c r="N66" s="3"/>
    </row>
    <row r="67" spans="1:14">
      <c r="A67" s="4"/>
      <c r="B67" s="4"/>
      <c r="C67" s="4"/>
      <c r="D67" s="4"/>
      <c r="E67" s="4"/>
      <c r="F67" s="4"/>
      <c r="G67" s="4"/>
      <c r="H67" s="3"/>
      <c r="I67" s="3"/>
      <c r="J67" s="3"/>
      <c r="K67" s="3"/>
      <c r="L67" s="3"/>
      <c r="M67" s="3"/>
      <c r="N67" s="3"/>
    </row>
  </sheetData>
  <mergeCells count="2">
    <mergeCell ref="A14:F14"/>
    <mergeCell ref="A15:F15"/>
  </mergeCells>
  <hyperlinks>
    <hyperlink ref="G5" location="'spis treści'!A1" tooltip="powrót do spisu treści" display="Powrót do spisu tablic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zoomScale="110" zoomScaleNormal="110" workbookViewId="0">
      <pane xSplit="1" ySplit="9" topLeftCell="B49" activePane="bottomRight" state="frozen"/>
      <selection activeCell="P62" sqref="P62"/>
      <selection pane="topRight" activeCell="P62" sqref="P62"/>
      <selection pane="bottomLeft" activeCell="P62" sqref="P62"/>
      <selection pane="bottomRight" activeCell="I55" sqref="I55"/>
    </sheetView>
  </sheetViews>
  <sheetFormatPr defaultColWidth="8.875" defaultRowHeight="14.25"/>
  <cols>
    <col min="1" max="1" width="32.5" style="5" customWidth="1"/>
    <col min="2" max="3" width="7" style="5" customWidth="1"/>
    <col min="4" max="5" width="7" style="205" customWidth="1"/>
    <col min="6" max="7" width="7" style="114" customWidth="1"/>
    <col min="8" max="9" width="7" style="205" customWidth="1"/>
    <col min="10" max="10" width="8.875" style="206"/>
    <col min="11" max="11" width="12.625" style="4" customWidth="1"/>
    <col min="12" max="16384" width="8.875" style="4"/>
  </cols>
  <sheetData>
    <row r="1" spans="1:11">
      <c r="A1" s="12" t="s">
        <v>237</v>
      </c>
    </row>
    <row r="2" spans="1:11">
      <c r="A2" s="42" t="s">
        <v>238</v>
      </c>
    </row>
    <row r="3" spans="1:11">
      <c r="D3" s="206"/>
      <c r="E3" s="206"/>
    </row>
    <row r="4" spans="1:11" ht="14.25" customHeight="1">
      <c r="A4" s="207" t="s">
        <v>341</v>
      </c>
      <c r="B4" s="133"/>
      <c r="C4" s="133"/>
      <c r="D4" s="208"/>
      <c r="E4" s="208"/>
      <c r="F4" s="151"/>
      <c r="G4" s="131"/>
      <c r="H4" s="209"/>
      <c r="I4" s="209"/>
      <c r="J4" s="226"/>
    </row>
    <row r="5" spans="1:11" ht="14.25" customHeight="1">
      <c r="A5" s="134" t="s">
        <v>239</v>
      </c>
      <c r="B5" s="135"/>
      <c r="C5" s="135"/>
      <c r="D5" s="208"/>
      <c r="E5" s="208"/>
      <c r="F5" s="152"/>
      <c r="G5" s="131"/>
      <c r="H5" s="209"/>
      <c r="I5" s="209"/>
      <c r="J5" s="226"/>
    </row>
    <row r="6" spans="1:11" ht="14.25" customHeight="1">
      <c r="A6" s="136" t="s">
        <v>240</v>
      </c>
      <c r="B6" s="135"/>
      <c r="C6" s="135"/>
      <c r="D6" s="208"/>
      <c r="E6" s="208"/>
      <c r="F6" s="152"/>
      <c r="G6" s="131"/>
      <c r="H6" s="209"/>
      <c r="I6" s="209"/>
      <c r="J6" s="226"/>
    </row>
    <row r="7" spans="1:11" ht="14.25" customHeight="1">
      <c r="A7" s="137" t="s">
        <v>241</v>
      </c>
      <c r="B7" s="135"/>
      <c r="C7" s="135"/>
      <c r="D7" s="208"/>
      <c r="E7" s="208"/>
      <c r="F7" s="152"/>
      <c r="G7" s="131"/>
      <c r="H7" s="209"/>
      <c r="I7" s="209"/>
      <c r="J7" s="226"/>
    </row>
    <row r="8" spans="1:11" ht="20.25" customHeight="1">
      <c r="A8" s="442" t="s">
        <v>163</v>
      </c>
      <c r="B8" s="150">
        <v>2015</v>
      </c>
      <c r="C8" s="150">
        <v>2020</v>
      </c>
      <c r="D8" s="153">
        <v>2023</v>
      </c>
      <c r="E8" s="153">
        <v>2024</v>
      </c>
      <c r="F8" s="153">
        <v>2015</v>
      </c>
      <c r="G8" s="153">
        <v>2020</v>
      </c>
      <c r="H8" s="218">
        <v>2023</v>
      </c>
      <c r="I8" s="444">
        <v>2024</v>
      </c>
      <c r="J8" s="445"/>
      <c r="K8" s="200" t="s">
        <v>282</v>
      </c>
    </row>
    <row r="9" spans="1:11" ht="49.35" customHeight="1">
      <c r="A9" s="443"/>
      <c r="B9" s="446" t="s">
        <v>164</v>
      </c>
      <c r="C9" s="447"/>
      <c r="D9" s="448"/>
      <c r="E9" s="442"/>
      <c r="F9" s="449" t="s">
        <v>202</v>
      </c>
      <c r="G9" s="450"/>
      <c r="H9" s="450"/>
      <c r="I9" s="451"/>
      <c r="J9" s="256" t="s">
        <v>287</v>
      </c>
    </row>
    <row r="10" spans="1:11">
      <c r="A10" s="138" t="s">
        <v>162</v>
      </c>
      <c r="B10" s="139"/>
      <c r="C10" s="258"/>
      <c r="D10" s="160"/>
      <c r="E10" s="160"/>
      <c r="F10" s="154"/>
      <c r="G10" s="154"/>
      <c r="H10" s="160"/>
      <c r="I10" s="160"/>
      <c r="J10" s="257"/>
    </row>
    <row r="11" spans="1:11">
      <c r="A11" s="140" t="s">
        <v>161</v>
      </c>
      <c r="B11" s="229"/>
      <c r="C11" s="229"/>
      <c r="D11" s="232"/>
      <c r="E11" s="232"/>
      <c r="F11" s="231"/>
      <c r="G11" s="231"/>
      <c r="H11" s="232"/>
      <c r="I11" s="232"/>
      <c r="J11" s="230"/>
    </row>
    <row r="12" spans="1:11">
      <c r="A12" s="141" t="s">
        <v>165</v>
      </c>
      <c r="B12" s="233">
        <v>577</v>
      </c>
      <c r="C12" s="234">
        <v>581</v>
      </c>
      <c r="D12" s="232">
        <v>582</v>
      </c>
      <c r="E12" s="232">
        <v>581</v>
      </c>
      <c r="F12" s="232">
        <v>1575</v>
      </c>
      <c r="G12" s="232">
        <v>1509</v>
      </c>
      <c r="H12" s="232">
        <v>1458</v>
      </c>
      <c r="I12" s="232">
        <v>1440</v>
      </c>
      <c r="J12" s="276">
        <v>1844462</v>
      </c>
    </row>
    <row r="13" spans="1:11">
      <c r="A13" s="138" t="s">
        <v>160</v>
      </c>
      <c r="B13" s="233"/>
      <c r="C13" s="234"/>
      <c r="D13" s="232"/>
      <c r="E13" s="232"/>
      <c r="F13" s="232"/>
      <c r="G13" s="232"/>
      <c r="H13" s="232"/>
      <c r="I13" s="232"/>
      <c r="J13" s="276"/>
    </row>
    <row r="14" spans="1:11">
      <c r="A14" s="140" t="s">
        <v>159</v>
      </c>
      <c r="B14" s="233"/>
      <c r="C14" s="234"/>
      <c r="D14" s="232"/>
      <c r="E14" s="232"/>
      <c r="F14" s="232"/>
      <c r="G14" s="232"/>
      <c r="H14" s="232"/>
      <c r="I14" s="232"/>
      <c r="J14" s="276"/>
    </row>
    <row r="15" spans="1:11">
      <c r="A15" s="141" t="s">
        <v>166</v>
      </c>
      <c r="B15" s="233">
        <v>3</v>
      </c>
      <c r="C15" s="234">
        <v>3</v>
      </c>
      <c r="D15" s="232">
        <v>2</v>
      </c>
      <c r="E15" s="232">
        <v>2</v>
      </c>
      <c r="F15" s="232">
        <v>2</v>
      </c>
      <c r="G15" s="232">
        <v>2</v>
      </c>
      <c r="H15" s="232">
        <v>2</v>
      </c>
      <c r="I15" s="232">
        <v>2</v>
      </c>
      <c r="J15" s="276">
        <v>223</v>
      </c>
    </row>
    <row r="16" spans="1:11">
      <c r="A16" s="141" t="s">
        <v>371</v>
      </c>
      <c r="B16" s="220" t="s">
        <v>221</v>
      </c>
      <c r="C16" s="220" t="s">
        <v>221</v>
      </c>
      <c r="D16" s="220" t="s">
        <v>221</v>
      </c>
      <c r="E16" s="220">
        <v>1</v>
      </c>
      <c r="F16" s="220" t="s">
        <v>221</v>
      </c>
      <c r="G16" s="220" t="s">
        <v>221</v>
      </c>
      <c r="H16" s="220" t="s">
        <v>221</v>
      </c>
      <c r="I16" s="220">
        <v>1</v>
      </c>
      <c r="J16" s="308">
        <v>26</v>
      </c>
    </row>
    <row r="17" spans="1:16">
      <c r="A17" s="138" t="s">
        <v>158</v>
      </c>
      <c r="B17" s="233"/>
      <c r="C17" s="234"/>
      <c r="D17" s="232"/>
      <c r="E17" s="232"/>
      <c r="F17" s="232"/>
      <c r="G17" s="232"/>
      <c r="H17" s="232"/>
      <c r="I17" s="232"/>
      <c r="J17" s="276"/>
    </row>
    <row r="18" spans="1:16">
      <c r="A18" s="140" t="s">
        <v>157</v>
      </c>
      <c r="B18" s="233"/>
      <c r="C18" s="234"/>
      <c r="D18" s="232"/>
      <c r="E18" s="232"/>
      <c r="F18" s="232"/>
      <c r="G18" s="232"/>
      <c r="H18" s="232"/>
      <c r="I18" s="232"/>
      <c r="J18" s="276"/>
    </row>
    <row r="19" spans="1:16">
      <c r="A19" s="141" t="s">
        <v>363</v>
      </c>
      <c r="B19" s="233">
        <v>12</v>
      </c>
      <c r="C19" s="234">
        <v>12</v>
      </c>
      <c r="D19" s="232">
        <v>14</v>
      </c>
      <c r="E19" s="232">
        <v>14</v>
      </c>
      <c r="F19" s="232">
        <v>16</v>
      </c>
      <c r="G19" s="232">
        <v>21</v>
      </c>
      <c r="H19" s="232">
        <v>20</v>
      </c>
      <c r="I19" s="232">
        <v>44</v>
      </c>
      <c r="J19" s="276">
        <v>28000</v>
      </c>
    </row>
    <row r="20" spans="1:16">
      <c r="A20" s="138" t="s">
        <v>156</v>
      </c>
      <c r="B20" s="233"/>
      <c r="C20" s="234"/>
      <c r="D20" s="232"/>
      <c r="E20" s="232"/>
      <c r="F20" s="232"/>
      <c r="G20" s="232"/>
      <c r="H20" s="232"/>
      <c r="I20" s="232"/>
      <c r="J20" s="276"/>
    </row>
    <row r="21" spans="1:16">
      <c r="A21" s="140" t="s">
        <v>155</v>
      </c>
      <c r="B21" s="233"/>
      <c r="C21" s="234"/>
      <c r="D21" s="232"/>
      <c r="E21" s="232"/>
      <c r="F21" s="232"/>
      <c r="G21" s="232"/>
      <c r="H21" s="232"/>
      <c r="I21" s="232"/>
      <c r="J21" s="276"/>
    </row>
    <row r="22" spans="1:16">
      <c r="A22" s="141" t="s">
        <v>154</v>
      </c>
      <c r="B22" s="233">
        <v>12</v>
      </c>
      <c r="C22" s="234">
        <v>15</v>
      </c>
      <c r="D22" s="232">
        <v>15</v>
      </c>
      <c r="E22" s="232">
        <v>15</v>
      </c>
      <c r="F22" s="232">
        <v>17</v>
      </c>
      <c r="G22" s="232">
        <v>19</v>
      </c>
      <c r="H22" s="232">
        <v>18</v>
      </c>
      <c r="I22" s="232">
        <v>17</v>
      </c>
      <c r="J22" s="276">
        <v>952</v>
      </c>
    </row>
    <row r="23" spans="1:16">
      <c r="A23" s="132" t="s">
        <v>298</v>
      </c>
      <c r="B23" s="233" t="s">
        <v>134</v>
      </c>
      <c r="C23" s="234" t="s">
        <v>134</v>
      </c>
      <c r="D23" s="232">
        <v>6</v>
      </c>
      <c r="E23" s="232">
        <v>6</v>
      </c>
      <c r="F23" s="232" t="s">
        <v>134</v>
      </c>
      <c r="G23" s="232" t="s">
        <v>134</v>
      </c>
      <c r="H23" s="232">
        <v>4</v>
      </c>
      <c r="I23" s="232">
        <v>4</v>
      </c>
      <c r="J23" s="276">
        <v>537</v>
      </c>
      <c r="P23" s="4" t="s">
        <v>130</v>
      </c>
    </row>
    <row r="24" spans="1:16">
      <c r="A24" s="142" t="s">
        <v>167</v>
      </c>
      <c r="B24" s="233">
        <v>10</v>
      </c>
      <c r="C24" s="234">
        <v>11</v>
      </c>
      <c r="D24" s="232">
        <v>12</v>
      </c>
      <c r="E24" s="232">
        <v>12</v>
      </c>
      <c r="F24" s="232">
        <v>15</v>
      </c>
      <c r="G24" s="232">
        <v>15</v>
      </c>
      <c r="H24" s="232">
        <v>15</v>
      </c>
      <c r="I24" s="232">
        <v>10</v>
      </c>
      <c r="J24" s="276">
        <v>433</v>
      </c>
    </row>
    <row r="25" spans="1:16">
      <c r="A25" s="141" t="s">
        <v>153</v>
      </c>
      <c r="B25" s="233">
        <v>6</v>
      </c>
      <c r="C25" s="234">
        <v>7</v>
      </c>
      <c r="D25" s="232">
        <v>7</v>
      </c>
      <c r="E25" s="232">
        <v>7</v>
      </c>
      <c r="F25" s="232">
        <v>3</v>
      </c>
      <c r="G25" s="232">
        <v>4</v>
      </c>
      <c r="H25" s="232">
        <v>2</v>
      </c>
      <c r="I25" s="232">
        <v>2</v>
      </c>
      <c r="J25" s="276">
        <v>407</v>
      </c>
    </row>
    <row r="26" spans="1:16">
      <c r="A26" s="210" t="s">
        <v>169</v>
      </c>
      <c r="B26" s="235">
        <v>3</v>
      </c>
      <c r="C26" s="234">
        <v>3</v>
      </c>
      <c r="D26" s="232">
        <v>3</v>
      </c>
      <c r="E26" s="232">
        <v>3</v>
      </c>
      <c r="F26" s="232">
        <v>3</v>
      </c>
      <c r="G26" s="232">
        <v>2</v>
      </c>
      <c r="H26" s="232">
        <v>3</v>
      </c>
      <c r="I26" s="232">
        <v>3</v>
      </c>
      <c r="J26" s="276">
        <v>264</v>
      </c>
    </row>
    <row r="27" spans="1:16">
      <c r="A27" s="141" t="s">
        <v>168</v>
      </c>
      <c r="B27" s="233">
        <v>3</v>
      </c>
      <c r="C27" s="234">
        <v>2</v>
      </c>
      <c r="D27" s="232">
        <v>2</v>
      </c>
      <c r="E27" s="232">
        <v>4</v>
      </c>
      <c r="F27" s="232">
        <v>2</v>
      </c>
      <c r="G27" s="232">
        <v>3</v>
      </c>
      <c r="H27" s="232">
        <v>5</v>
      </c>
      <c r="I27" s="232">
        <v>5</v>
      </c>
      <c r="J27" s="276">
        <v>123</v>
      </c>
    </row>
    <row r="28" spans="1:16">
      <c r="A28" s="141" t="s">
        <v>288</v>
      </c>
      <c r="B28" s="233">
        <v>1</v>
      </c>
      <c r="C28" s="234">
        <v>1</v>
      </c>
      <c r="D28" s="232">
        <v>1</v>
      </c>
      <c r="E28" s="232">
        <v>1</v>
      </c>
      <c r="F28" s="232">
        <v>7</v>
      </c>
      <c r="G28" s="232">
        <v>5</v>
      </c>
      <c r="H28" s="232">
        <v>7</v>
      </c>
      <c r="I28" s="232">
        <v>8</v>
      </c>
      <c r="J28" s="276">
        <v>110</v>
      </c>
    </row>
    <row r="29" spans="1:16">
      <c r="A29" s="141" t="s">
        <v>152</v>
      </c>
      <c r="B29" s="233">
        <v>3</v>
      </c>
      <c r="C29" s="234">
        <v>3</v>
      </c>
      <c r="D29" s="232">
        <v>3</v>
      </c>
      <c r="E29" s="232">
        <v>3</v>
      </c>
      <c r="F29" s="232">
        <v>8</v>
      </c>
      <c r="G29" s="232">
        <v>5</v>
      </c>
      <c r="H29" s="232">
        <v>4</v>
      </c>
      <c r="I29" s="232">
        <v>3</v>
      </c>
      <c r="J29" s="276">
        <v>108</v>
      </c>
    </row>
    <row r="30" spans="1:16">
      <c r="A30" s="141" t="s">
        <v>203</v>
      </c>
      <c r="B30" s="233">
        <v>1</v>
      </c>
      <c r="C30" s="234">
        <v>1</v>
      </c>
      <c r="D30" s="232">
        <v>1</v>
      </c>
      <c r="E30" s="232">
        <v>1</v>
      </c>
      <c r="F30" s="232">
        <v>3</v>
      </c>
      <c r="G30" s="232">
        <v>2</v>
      </c>
      <c r="H30" s="232">
        <v>2</v>
      </c>
      <c r="I30" s="232">
        <v>2</v>
      </c>
      <c r="J30" s="276">
        <v>40</v>
      </c>
    </row>
    <row r="31" spans="1:16">
      <c r="A31" s="210" t="s">
        <v>289</v>
      </c>
      <c r="B31" s="236" t="s">
        <v>364</v>
      </c>
      <c r="C31" s="220">
        <v>2</v>
      </c>
      <c r="D31" s="220">
        <v>2</v>
      </c>
      <c r="E31" s="220">
        <v>2</v>
      </c>
      <c r="F31" s="237" t="s">
        <v>365</v>
      </c>
      <c r="G31" s="220">
        <v>3</v>
      </c>
      <c r="H31" s="220">
        <v>3</v>
      </c>
      <c r="I31" s="220">
        <v>3</v>
      </c>
      <c r="J31" s="308">
        <v>25</v>
      </c>
    </row>
    <row r="32" spans="1:16">
      <c r="A32" s="141" t="s">
        <v>223</v>
      </c>
      <c r="B32" s="233" t="s">
        <v>134</v>
      </c>
      <c r="C32" s="234">
        <v>2</v>
      </c>
      <c r="D32" s="232">
        <v>1</v>
      </c>
      <c r="E32" s="232">
        <v>1</v>
      </c>
      <c r="F32" s="232" t="s">
        <v>134</v>
      </c>
      <c r="G32" s="232">
        <v>4</v>
      </c>
      <c r="H32" s="232">
        <v>4</v>
      </c>
      <c r="I32" s="232">
        <v>4</v>
      </c>
      <c r="J32" s="276">
        <v>22</v>
      </c>
    </row>
    <row r="33" spans="1:14">
      <c r="A33" s="141" t="s">
        <v>224</v>
      </c>
      <c r="B33" s="233">
        <v>1</v>
      </c>
      <c r="C33" s="234">
        <v>1</v>
      </c>
      <c r="D33" s="232">
        <v>1</v>
      </c>
      <c r="E33" s="232">
        <v>1</v>
      </c>
      <c r="F33" s="232">
        <v>1</v>
      </c>
      <c r="G33" s="232">
        <v>1</v>
      </c>
      <c r="H33" s="232">
        <v>1</v>
      </c>
      <c r="I33" s="232">
        <v>1</v>
      </c>
      <c r="J33" s="276">
        <v>20</v>
      </c>
    </row>
    <row r="34" spans="1:14">
      <c r="A34" s="138" t="s">
        <v>151</v>
      </c>
      <c r="B34" s="233"/>
      <c r="C34" s="234"/>
      <c r="D34" s="232"/>
      <c r="E34" s="232"/>
      <c r="F34" s="232"/>
      <c r="G34" s="232"/>
      <c r="H34" s="232"/>
      <c r="I34" s="232"/>
      <c r="J34" s="276"/>
    </row>
    <row r="35" spans="1:14">
      <c r="A35" s="140" t="s">
        <v>150</v>
      </c>
      <c r="B35" s="233"/>
      <c r="C35" s="234"/>
      <c r="D35" s="232"/>
      <c r="E35" s="232"/>
      <c r="F35" s="232"/>
      <c r="G35" s="232"/>
      <c r="H35" s="232"/>
      <c r="I35" s="232"/>
      <c r="J35" s="276"/>
    </row>
    <row r="36" spans="1:14">
      <c r="A36" s="134" t="s">
        <v>149</v>
      </c>
      <c r="B36" s="233">
        <v>67</v>
      </c>
      <c r="C36" s="234">
        <v>64</v>
      </c>
      <c r="D36" s="232">
        <v>65</v>
      </c>
      <c r="E36" s="232">
        <v>65</v>
      </c>
      <c r="F36" s="220" t="s">
        <v>221</v>
      </c>
      <c r="G36" s="232">
        <v>452</v>
      </c>
      <c r="H36" s="232">
        <v>471</v>
      </c>
      <c r="I36" s="232">
        <v>484</v>
      </c>
      <c r="J36" s="276">
        <v>5739</v>
      </c>
      <c r="K36" s="131"/>
      <c r="L36" s="131"/>
      <c r="M36" s="131"/>
      <c r="N36" s="131"/>
    </row>
    <row r="37" spans="1:14">
      <c r="A37" s="134" t="s">
        <v>148</v>
      </c>
      <c r="B37" s="233" t="s">
        <v>366</v>
      </c>
      <c r="C37" s="234">
        <v>3</v>
      </c>
      <c r="D37" s="232">
        <v>3</v>
      </c>
      <c r="E37" s="232">
        <v>3</v>
      </c>
      <c r="F37" s="232" t="s">
        <v>367</v>
      </c>
      <c r="G37" s="232">
        <v>12</v>
      </c>
      <c r="H37" s="232">
        <v>12</v>
      </c>
      <c r="I37" s="232">
        <v>12</v>
      </c>
      <c r="J37" s="276">
        <v>75</v>
      </c>
      <c r="K37" s="131"/>
      <c r="L37" s="131"/>
      <c r="M37" s="131"/>
      <c r="N37" s="131"/>
    </row>
    <row r="38" spans="1:14">
      <c r="A38" s="138" t="s">
        <v>290</v>
      </c>
      <c r="B38" s="233"/>
      <c r="C38" s="234"/>
      <c r="D38" s="232"/>
      <c r="E38" s="232"/>
      <c r="F38" s="232"/>
      <c r="G38" s="232"/>
      <c r="H38" s="232"/>
      <c r="I38" s="232"/>
      <c r="J38" s="276"/>
      <c r="K38" s="131"/>
      <c r="L38" s="131"/>
      <c r="M38" s="131"/>
      <c r="N38" s="131"/>
    </row>
    <row r="39" spans="1:14">
      <c r="A39" s="140" t="s">
        <v>291</v>
      </c>
      <c r="B39" s="233"/>
      <c r="C39" s="234"/>
      <c r="D39" s="232"/>
      <c r="E39" s="232"/>
      <c r="F39" s="232"/>
      <c r="G39" s="232"/>
      <c r="H39" s="232"/>
      <c r="I39" s="232"/>
      <c r="J39" s="276"/>
      <c r="K39" s="64"/>
      <c r="L39" s="131"/>
      <c r="M39" s="131"/>
      <c r="N39" s="131"/>
    </row>
    <row r="40" spans="1:14" ht="24">
      <c r="A40" s="141" t="s">
        <v>172</v>
      </c>
      <c r="B40" s="233" t="s">
        <v>368</v>
      </c>
      <c r="C40" s="234">
        <v>1</v>
      </c>
      <c r="D40" s="232">
        <v>1</v>
      </c>
      <c r="E40" s="232">
        <v>1</v>
      </c>
      <c r="F40" s="232" t="s">
        <v>369</v>
      </c>
      <c r="G40" s="232">
        <v>3</v>
      </c>
      <c r="H40" s="232">
        <v>4</v>
      </c>
      <c r="I40" s="232">
        <v>6</v>
      </c>
      <c r="J40" s="276">
        <v>120</v>
      </c>
      <c r="K40" s="131"/>
      <c r="L40" s="131"/>
      <c r="M40" s="131"/>
      <c r="N40" s="131"/>
    </row>
    <row r="41" spans="1:14">
      <c r="A41" s="142" t="s">
        <v>292</v>
      </c>
      <c r="B41" s="233">
        <v>3</v>
      </c>
      <c r="C41" s="234">
        <v>2</v>
      </c>
      <c r="D41" s="232">
        <v>2</v>
      </c>
      <c r="E41" s="232">
        <v>1</v>
      </c>
      <c r="F41" s="232">
        <v>2</v>
      </c>
      <c r="G41" s="232">
        <v>2</v>
      </c>
      <c r="H41" s="232">
        <v>2</v>
      </c>
      <c r="I41" s="232">
        <v>1</v>
      </c>
      <c r="J41" s="276">
        <v>73</v>
      </c>
      <c r="K41" s="131"/>
      <c r="L41" s="131"/>
      <c r="M41" s="131"/>
      <c r="N41" s="131"/>
    </row>
    <row r="42" spans="1:14">
      <c r="A42" s="138" t="s">
        <v>147</v>
      </c>
      <c r="B42" s="233"/>
      <c r="C42" s="234"/>
      <c r="D42" s="232"/>
      <c r="E42" s="232"/>
      <c r="F42" s="232"/>
      <c r="G42" s="232"/>
      <c r="H42" s="232"/>
      <c r="I42" s="232"/>
      <c r="J42" s="276"/>
      <c r="K42" s="131"/>
      <c r="L42" s="131"/>
      <c r="M42" s="131"/>
      <c r="N42" s="131"/>
    </row>
    <row r="43" spans="1:14">
      <c r="A43" s="140" t="s">
        <v>146</v>
      </c>
      <c r="B43" s="233"/>
      <c r="C43" s="234"/>
      <c r="D43" s="232"/>
      <c r="E43" s="232"/>
      <c r="F43" s="232"/>
      <c r="G43" s="232"/>
      <c r="H43" s="232"/>
      <c r="I43" s="232"/>
      <c r="J43" s="276"/>
      <c r="K43" s="131"/>
      <c r="L43" s="131"/>
      <c r="M43" s="131"/>
      <c r="N43" s="131"/>
    </row>
    <row r="44" spans="1:14">
      <c r="A44" s="134" t="s">
        <v>370</v>
      </c>
      <c r="B44" s="220">
        <v>1</v>
      </c>
      <c r="C44" s="220">
        <v>1</v>
      </c>
      <c r="D44" s="232">
        <v>1</v>
      </c>
      <c r="E44" s="232">
        <v>1</v>
      </c>
      <c r="F44" s="220" t="s">
        <v>221</v>
      </c>
      <c r="G44" s="220">
        <v>1</v>
      </c>
      <c r="H44" s="232">
        <v>1</v>
      </c>
      <c r="I44" s="232">
        <v>1</v>
      </c>
      <c r="J44" s="276" t="s">
        <v>374</v>
      </c>
      <c r="K44" s="131"/>
      <c r="L44" s="131"/>
      <c r="M44" s="131"/>
      <c r="N44" s="131"/>
    </row>
    <row r="45" spans="1:14" ht="24">
      <c r="A45" s="134" t="s">
        <v>342</v>
      </c>
      <c r="B45" s="238" t="s">
        <v>134</v>
      </c>
      <c r="C45" s="220" t="s">
        <v>221</v>
      </c>
      <c r="D45" s="220" t="s">
        <v>221</v>
      </c>
      <c r="E45" s="220" t="s">
        <v>221</v>
      </c>
      <c r="F45" s="237" t="s">
        <v>134</v>
      </c>
      <c r="G45" s="220" t="s">
        <v>221</v>
      </c>
      <c r="H45" s="220" t="s">
        <v>221</v>
      </c>
      <c r="I45" s="220" t="s">
        <v>221</v>
      </c>
      <c r="J45" s="308">
        <v>203</v>
      </c>
      <c r="K45" s="131"/>
      <c r="L45" s="131"/>
      <c r="M45" s="131"/>
      <c r="N45" s="131"/>
    </row>
    <row r="46" spans="1:14">
      <c r="A46" s="138" t="s">
        <v>293</v>
      </c>
      <c r="B46" s="239"/>
      <c r="C46" s="259"/>
      <c r="D46" s="240"/>
      <c r="E46" s="240"/>
      <c r="F46" s="240"/>
      <c r="G46" s="240"/>
      <c r="H46" s="240"/>
      <c r="I46" s="240"/>
      <c r="J46" s="277"/>
      <c r="K46" s="131"/>
      <c r="L46" s="131"/>
      <c r="M46" s="131"/>
      <c r="N46" s="131"/>
    </row>
    <row r="47" spans="1:14">
      <c r="A47" s="140" t="s">
        <v>294</v>
      </c>
      <c r="B47" s="239"/>
      <c r="C47" s="259"/>
      <c r="D47" s="240"/>
      <c r="E47" s="240"/>
      <c r="F47" s="240"/>
      <c r="G47" s="240"/>
      <c r="H47" s="240"/>
      <c r="I47" s="240"/>
      <c r="J47" s="277"/>
      <c r="K47" s="131"/>
      <c r="L47" s="131"/>
      <c r="M47" s="131"/>
      <c r="N47" s="131"/>
    </row>
    <row r="48" spans="1:14">
      <c r="A48" s="132" t="s">
        <v>295</v>
      </c>
      <c r="B48" s="239">
        <v>1</v>
      </c>
      <c r="C48" s="259">
        <v>1</v>
      </c>
      <c r="D48" s="240">
        <v>1</v>
      </c>
      <c r="E48" s="240">
        <v>1</v>
      </c>
      <c r="F48" s="220">
        <v>2</v>
      </c>
      <c r="G48" s="220" t="s">
        <v>221</v>
      </c>
      <c r="H48" s="220" t="s">
        <v>221</v>
      </c>
      <c r="I48" s="220" t="s">
        <v>221</v>
      </c>
      <c r="J48" s="308">
        <v>132</v>
      </c>
      <c r="K48" s="131"/>
      <c r="L48" s="131"/>
      <c r="M48" s="131"/>
      <c r="N48" s="131"/>
    </row>
    <row r="49" spans="1:14">
      <c r="A49" s="138" t="s">
        <v>296</v>
      </c>
      <c r="B49" s="233"/>
      <c r="C49" s="234"/>
      <c r="D49" s="232"/>
      <c r="E49" s="232"/>
      <c r="F49" s="232"/>
      <c r="G49" s="232"/>
      <c r="H49" s="232"/>
      <c r="I49" s="232"/>
      <c r="J49" s="276"/>
      <c r="K49" s="131"/>
      <c r="L49" s="131"/>
      <c r="M49" s="131"/>
      <c r="N49" s="131"/>
    </row>
    <row r="50" spans="1:14">
      <c r="A50" s="140" t="s">
        <v>297</v>
      </c>
      <c r="B50" s="233"/>
      <c r="C50" s="234"/>
      <c r="D50" s="232"/>
      <c r="E50" s="232"/>
      <c r="F50" s="232"/>
      <c r="G50" s="232"/>
      <c r="H50" s="232"/>
      <c r="I50" s="232"/>
      <c r="J50" s="276"/>
      <c r="K50" s="131"/>
      <c r="L50" s="131"/>
      <c r="M50" s="131"/>
      <c r="N50" s="131"/>
    </row>
    <row r="51" spans="1:14">
      <c r="A51" s="132" t="s">
        <v>170</v>
      </c>
      <c r="B51" s="50" t="s">
        <v>221</v>
      </c>
      <c r="C51" s="50" t="s">
        <v>221</v>
      </c>
      <c r="D51" s="50" t="s">
        <v>221</v>
      </c>
      <c r="E51" s="50" t="s">
        <v>221</v>
      </c>
      <c r="F51" s="232">
        <v>4</v>
      </c>
      <c r="G51" s="232">
        <v>4</v>
      </c>
      <c r="H51" s="232">
        <v>9</v>
      </c>
      <c r="I51" s="232">
        <v>9</v>
      </c>
      <c r="J51" s="276">
        <v>82</v>
      </c>
      <c r="K51" s="131"/>
      <c r="L51" s="131"/>
      <c r="M51" s="131"/>
      <c r="N51" s="131"/>
    </row>
    <row r="52" spans="1:14" ht="24" customHeight="1">
      <c r="A52" s="134" t="s">
        <v>145</v>
      </c>
      <c r="B52" s="241">
        <v>1</v>
      </c>
      <c r="C52" s="260">
        <v>2</v>
      </c>
      <c r="D52" s="232">
        <v>2</v>
      </c>
      <c r="E52" s="232">
        <v>2</v>
      </c>
      <c r="F52" s="232">
        <v>5</v>
      </c>
      <c r="G52" s="232">
        <v>7</v>
      </c>
      <c r="H52" s="232">
        <v>8</v>
      </c>
      <c r="I52" s="232">
        <v>8</v>
      </c>
      <c r="J52" s="276">
        <v>38</v>
      </c>
      <c r="K52" s="131"/>
      <c r="L52" s="131"/>
      <c r="M52" s="131"/>
      <c r="N52" s="131"/>
    </row>
    <row r="53" spans="1:14">
      <c r="A53" s="138" t="s">
        <v>144</v>
      </c>
      <c r="B53" s="233"/>
      <c r="C53" s="234"/>
      <c r="D53" s="232"/>
      <c r="E53" s="232"/>
      <c r="F53" s="232"/>
      <c r="G53" s="232"/>
      <c r="H53" s="232"/>
      <c r="I53" s="232"/>
      <c r="J53" s="276"/>
      <c r="K53" s="131"/>
      <c r="L53" s="131"/>
      <c r="M53" s="131"/>
      <c r="N53" s="131"/>
    </row>
    <row r="54" spans="1:14">
      <c r="A54" s="140" t="s">
        <v>143</v>
      </c>
      <c r="B54" s="233"/>
      <c r="C54" s="234"/>
      <c r="D54" s="232"/>
      <c r="E54" s="232"/>
      <c r="F54" s="232"/>
      <c r="G54" s="232"/>
      <c r="H54" s="232"/>
      <c r="I54" s="232"/>
      <c r="J54" s="276"/>
      <c r="K54" s="131"/>
      <c r="L54" s="131"/>
      <c r="M54" s="131"/>
      <c r="N54" s="131"/>
    </row>
    <row r="55" spans="1:14">
      <c r="A55" s="141" t="s">
        <v>171</v>
      </c>
      <c r="B55" s="242" t="s">
        <v>134</v>
      </c>
      <c r="C55" s="50" t="s">
        <v>221</v>
      </c>
      <c r="D55" s="50">
        <v>1</v>
      </c>
      <c r="E55" s="50">
        <v>1</v>
      </c>
      <c r="F55" s="261" t="s">
        <v>134</v>
      </c>
      <c r="G55" s="50" t="s">
        <v>221</v>
      </c>
      <c r="H55" s="50">
        <v>2</v>
      </c>
      <c r="I55" s="50">
        <v>2</v>
      </c>
      <c r="J55" s="127">
        <v>212</v>
      </c>
      <c r="K55" s="131"/>
      <c r="L55" s="131"/>
      <c r="M55" s="131"/>
      <c r="N55" s="131"/>
    </row>
    <row r="56" spans="1:14">
      <c r="A56" s="141" t="s">
        <v>225</v>
      </c>
      <c r="B56" s="278" t="s">
        <v>134</v>
      </c>
      <c r="C56" s="50" t="s">
        <v>221</v>
      </c>
      <c r="D56" s="50" t="s">
        <v>221</v>
      </c>
      <c r="E56" s="50" t="s">
        <v>221</v>
      </c>
      <c r="F56" s="261" t="s">
        <v>134</v>
      </c>
      <c r="G56" s="50" t="s">
        <v>221</v>
      </c>
      <c r="H56" s="50" t="s">
        <v>221</v>
      </c>
      <c r="I56" s="50" t="s">
        <v>221</v>
      </c>
      <c r="J56" s="127">
        <v>89</v>
      </c>
      <c r="K56" s="131"/>
      <c r="L56" s="131"/>
      <c r="M56" s="131"/>
      <c r="N56" s="131"/>
    </row>
    <row r="57" spans="1:14" ht="39" customHeight="1">
      <c r="A57" s="414" t="s">
        <v>372</v>
      </c>
      <c r="B57" s="414"/>
      <c r="C57" s="414"/>
      <c r="D57" s="414"/>
      <c r="E57" s="414"/>
      <c r="F57" s="414"/>
      <c r="G57" s="414"/>
      <c r="H57" s="414"/>
      <c r="I57" s="414"/>
      <c r="J57" s="414"/>
      <c r="K57" s="131"/>
      <c r="L57" s="131"/>
      <c r="M57" s="131"/>
      <c r="N57" s="131"/>
    </row>
    <row r="58" spans="1:14" ht="39" customHeight="1">
      <c r="A58" s="441" t="s">
        <v>373</v>
      </c>
      <c r="B58" s="441"/>
      <c r="C58" s="441"/>
      <c r="D58" s="441"/>
      <c r="E58" s="441"/>
      <c r="F58" s="441"/>
      <c r="G58" s="441"/>
      <c r="H58" s="441"/>
      <c r="I58" s="441"/>
      <c r="J58" s="441"/>
      <c r="K58" s="131"/>
      <c r="L58" s="131"/>
      <c r="M58" s="131"/>
      <c r="N58" s="131"/>
    </row>
    <row r="59" spans="1:14" ht="15">
      <c r="A59" s="143"/>
      <c r="B59" s="144"/>
      <c r="C59" s="144"/>
      <c r="D59" s="211"/>
      <c r="E59" s="211"/>
      <c r="F59" s="155"/>
      <c r="G59" s="131"/>
      <c r="H59" s="209"/>
      <c r="I59" s="209"/>
      <c r="J59" s="226"/>
      <c r="K59" s="131"/>
      <c r="L59" s="131"/>
      <c r="M59" s="131"/>
      <c r="N59" s="131"/>
    </row>
    <row r="60" spans="1:14" ht="15">
      <c r="A60" s="145"/>
      <c r="B60" s="144"/>
      <c r="C60" s="144"/>
      <c r="D60" s="211"/>
      <c r="E60" s="211"/>
      <c r="F60" s="156"/>
      <c r="G60" s="131"/>
      <c r="H60" s="209"/>
      <c r="I60" s="209"/>
      <c r="J60" s="226"/>
      <c r="K60" s="131"/>
      <c r="L60" s="131"/>
      <c r="M60" s="131"/>
      <c r="N60" s="131"/>
    </row>
    <row r="61" spans="1:14" ht="15">
      <c r="A61" s="146"/>
      <c r="B61" s="147"/>
      <c r="C61" s="147"/>
      <c r="D61" s="212"/>
      <c r="E61" s="212"/>
      <c r="F61" s="157"/>
      <c r="G61" s="131"/>
      <c r="H61" s="209"/>
      <c r="I61" s="209"/>
      <c r="J61" s="226"/>
      <c r="K61" s="131"/>
      <c r="L61" s="131"/>
      <c r="M61" s="131"/>
      <c r="N61" s="131"/>
    </row>
    <row r="62" spans="1:14" ht="15">
      <c r="A62" s="148"/>
      <c r="B62" s="144"/>
      <c r="C62" s="144"/>
      <c r="D62" s="211"/>
      <c r="E62" s="211"/>
      <c r="F62" s="158"/>
      <c r="G62" s="131"/>
      <c r="H62" s="209"/>
      <c r="I62" s="209"/>
      <c r="J62" s="226"/>
      <c r="K62" s="131"/>
      <c r="L62" s="131"/>
      <c r="M62" s="131"/>
      <c r="N62" s="131"/>
    </row>
    <row r="63" spans="1:14" ht="15">
      <c r="A63" s="143"/>
      <c r="B63" s="144"/>
      <c r="C63" s="144"/>
      <c r="D63" s="211"/>
      <c r="E63" s="211"/>
      <c r="F63" s="155"/>
      <c r="G63" s="131"/>
      <c r="H63" s="209"/>
      <c r="I63" s="209"/>
      <c r="J63" s="226"/>
      <c r="K63" s="131"/>
      <c r="L63" s="131"/>
      <c r="M63" s="131"/>
      <c r="N63" s="131"/>
    </row>
    <row r="64" spans="1:14" ht="15">
      <c r="A64" s="143"/>
      <c r="B64" s="144"/>
      <c r="C64" s="144"/>
      <c r="D64" s="211"/>
      <c r="E64" s="211"/>
      <c r="F64" s="155"/>
      <c r="G64" s="131"/>
      <c r="H64" s="209"/>
      <c r="I64" s="209"/>
      <c r="J64" s="226"/>
      <c r="K64" s="131"/>
      <c r="L64" s="131"/>
      <c r="M64" s="131"/>
      <c r="N64" s="131"/>
    </row>
    <row r="65" spans="1:14" ht="15">
      <c r="A65" s="148"/>
      <c r="B65" s="144"/>
      <c r="C65" s="144"/>
      <c r="D65" s="211"/>
      <c r="E65" s="211"/>
      <c r="F65" s="158"/>
      <c r="G65" s="131"/>
      <c r="H65" s="209"/>
      <c r="I65" s="209"/>
      <c r="J65" s="226"/>
      <c r="K65" s="131"/>
      <c r="L65" s="131"/>
      <c r="M65" s="131"/>
      <c r="N65" s="131"/>
    </row>
    <row r="66" spans="1:14" ht="15">
      <c r="A66" s="143"/>
      <c r="B66" s="144"/>
      <c r="C66" s="144"/>
      <c r="D66" s="211"/>
      <c r="E66" s="211"/>
      <c r="F66" s="155"/>
      <c r="G66" s="131"/>
      <c r="H66" s="209"/>
      <c r="I66" s="209"/>
      <c r="J66" s="226"/>
      <c r="K66" s="131"/>
      <c r="L66" s="131"/>
      <c r="M66" s="131"/>
      <c r="N66" s="131"/>
    </row>
    <row r="67" spans="1:14" ht="15">
      <c r="A67" s="143"/>
      <c r="B67" s="144"/>
      <c r="C67" s="144"/>
      <c r="D67" s="211"/>
      <c r="E67" s="211"/>
      <c r="F67" s="155"/>
      <c r="G67" s="131"/>
      <c r="H67" s="209"/>
      <c r="I67" s="209"/>
      <c r="J67" s="226"/>
      <c r="K67" s="131"/>
      <c r="L67" s="131"/>
      <c r="M67" s="131"/>
      <c r="N67" s="131"/>
    </row>
    <row r="68" spans="1:14" ht="15">
      <c r="A68" s="135"/>
      <c r="B68" s="135"/>
      <c r="C68" s="135"/>
      <c r="D68" s="208"/>
      <c r="E68" s="208"/>
      <c r="F68" s="152"/>
      <c r="G68" s="131"/>
      <c r="H68" s="209"/>
      <c r="I68" s="209"/>
      <c r="J68" s="226"/>
    </row>
    <row r="69" spans="1:14" ht="15">
      <c r="A69" s="149"/>
      <c r="B69" s="135"/>
      <c r="C69" s="135"/>
      <c r="D69" s="208"/>
      <c r="E69" s="208"/>
      <c r="F69" s="152"/>
      <c r="G69" s="131"/>
      <c r="H69" s="209"/>
      <c r="I69" s="209"/>
      <c r="J69" s="226"/>
    </row>
    <row r="70" spans="1:14" ht="15">
      <c r="A70" s="149"/>
      <c r="B70" s="135"/>
      <c r="C70" s="135"/>
      <c r="D70" s="208"/>
      <c r="E70" s="208"/>
      <c r="F70" s="152"/>
      <c r="G70" s="131"/>
      <c r="H70" s="209"/>
      <c r="I70" s="209"/>
      <c r="J70" s="226"/>
    </row>
    <row r="71" spans="1:14" ht="15">
      <c r="A71" s="133"/>
      <c r="B71" s="133"/>
      <c r="C71" s="133"/>
      <c r="D71" s="208"/>
      <c r="E71" s="208"/>
      <c r="F71" s="151"/>
      <c r="G71" s="131"/>
      <c r="H71" s="209"/>
      <c r="I71" s="209"/>
      <c r="J71" s="226"/>
    </row>
    <row r="72" spans="1:14" ht="15">
      <c r="A72" s="132"/>
      <c r="B72" s="132"/>
      <c r="C72" s="132"/>
      <c r="D72" s="213"/>
      <c r="E72" s="213"/>
      <c r="F72" s="159"/>
      <c r="G72" s="131"/>
      <c r="H72" s="209"/>
      <c r="I72" s="209"/>
      <c r="J72" s="226"/>
    </row>
    <row r="73" spans="1:14" ht="15">
      <c r="A73" s="132"/>
      <c r="B73" s="132"/>
      <c r="C73" s="132"/>
      <c r="D73" s="213"/>
      <c r="E73" s="213"/>
      <c r="F73" s="159"/>
    </row>
    <row r="74" spans="1:14" ht="15">
      <c r="A74" s="132"/>
      <c r="B74" s="132"/>
      <c r="C74" s="132"/>
      <c r="D74" s="213"/>
      <c r="E74" s="213"/>
      <c r="F74" s="159"/>
    </row>
    <row r="75" spans="1:14" ht="15">
      <c r="A75" s="132"/>
      <c r="B75" s="132"/>
      <c r="C75" s="132"/>
      <c r="D75" s="213"/>
      <c r="E75" s="213"/>
      <c r="F75" s="159"/>
    </row>
    <row r="76" spans="1:14" ht="15">
      <c r="A76" s="132"/>
      <c r="B76" s="132"/>
      <c r="C76" s="132"/>
      <c r="D76" s="213"/>
      <c r="E76" s="213"/>
      <c r="F76" s="159"/>
    </row>
    <row r="77" spans="1:14" ht="15">
      <c r="A77" s="132"/>
      <c r="B77" s="132"/>
      <c r="C77" s="132"/>
      <c r="D77" s="213"/>
      <c r="E77" s="213"/>
      <c r="F77" s="159"/>
    </row>
    <row r="78" spans="1:14" ht="15">
      <c r="A78" s="132"/>
      <c r="B78" s="132"/>
      <c r="C78" s="132"/>
      <c r="D78" s="213"/>
      <c r="E78" s="213"/>
      <c r="F78" s="159"/>
    </row>
    <row r="79" spans="1:14" ht="15">
      <c r="A79" s="132"/>
      <c r="B79" s="132"/>
      <c r="C79" s="132"/>
      <c r="D79" s="213"/>
      <c r="E79" s="213"/>
      <c r="F79" s="159"/>
    </row>
    <row r="80" spans="1:14" ht="15">
      <c r="A80" s="132"/>
      <c r="B80" s="132"/>
      <c r="C80" s="132"/>
      <c r="D80" s="213"/>
      <c r="E80" s="213"/>
      <c r="F80" s="159"/>
    </row>
    <row r="81" spans="1:6" ht="15">
      <c r="A81" s="132"/>
      <c r="B81" s="132"/>
      <c r="C81" s="132"/>
      <c r="D81" s="213"/>
      <c r="E81" s="213"/>
      <c r="F81" s="159"/>
    </row>
    <row r="82" spans="1:6" ht="15">
      <c r="A82" s="132"/>
      <c r="B82" s="132"/>
      <c r="C82" s="132"/>
      <c r="D82" s="213"/>
      <c r="E82" s="213"/>
      <c r="F82" s="159"/>
    </row>
    <row r="83" spans="1:6" ht="15">
      <c r="A83" s="132"/>
      <c r="B83" s="132"/>
      <c r="C83" s="132"/>
      <c r="D83" s="213"/>
      <c r="E83" s="213"/>
      <c r="F83" s="159"/>
    </row>
    <row r="84" spans="1:6" ht="15">
      <c r="A84" s="132"/>
      <c r="B84" s="132"/>
      <c r="C84" s="132"/>
      <c r="D84" s="213"/>
      <c r="E84" s="213"/>
      <c r="F84" s="159"/>
    </row>
    <row r="85" spans="1:6" ht="15">
      <c r="A85" s="132"/>
      <c r="B85" s="132"/>
      <c r="C85" s="132"/>
      <c r="D85" s="213"/>
      <c r="E85" s="213"/>
      <c r="F85" s="159"/>
    </row>
    <row r="86" spans="1:6" ht="15">
      <c r="A86" s="132"/>
      <c r="B86" s="132"/>
      <c r="C86" s="132"/>
      <c r="D86" s="213"/>
      <c r="E86" s="213"/>
      <c r="F86" s="159"/>
    </row>
    <row r="87" spans="1:6" ht="15">
      <c r="A87" s="132"/>
      <c r="B87" s="132"/>
      <c r="C87" s="132"/>
      <c r="D87" s="213"/>
      <c r="E87" s="213"/>
      <c r="F87" s="159"/>
    </row>
    <row r="88" spans="1:6" ht="15">
      <c r="A88" s="132"/>
      <c r="B88" s="132"/>
      <c r="C88" s="132"/>
      <c r="D88" s="213"/>
      <c r="E88" s="213"/>
      <c r="F88" s="159"/>
    </row>
    <row r="89" spans="1:6" ht="15">
      <c r="A89" s="132"/>
      <c r="B89" s="132"/>
      <c r="C89" s="132"/>
      <c r="D89" s="213"/>
      <c r="E89" s="213"/>
      <c r="F89" s="159"/>
    </row>
    <row r="90" spans="1:6" ht="15">
      <c r="A90" s="132"/>
      <c r="B90" s="132"/>
      <c r="C90" s="132"/>
      <c r="D90" s="213"/>
      <c r="E90" s="213"/>
      <c r="F90" s="159"/>
    </row>
    <row r="91" spans="1:6" ht="15">
      <c r="A91" s="132"/>
      <c r="B91" s="132"/>
      <c r="C91" s="132"/>
      <c r="D91" s="213"/>
      <c r="E91" s="213"/>
      <c r="F91" s="159"/>
    </row>
    <row r="92" spans="1:6" ht="15">
      <c r="A92" s="132"/>
      <c r="B92" s="132"/>
      <c r="C92" s="132"/>
      <c r="D92" s="213"/>
      <c r="E92" s="213"/>
      <c r="F92" s="159"/>
    </row>
    <row r="93" spans="1:6" ht="15">
      <c r="A93" s="132"/>
      <c r="B93" s="132"/>
      <c r="C93" s="132"/>
      <c r="D93" s="213"/>
      <c r="E93" s="213"/>
      <c r="F93" s="159"/>
    </row>
    <row r="94" spans="1:6" ht="15">
      <c r="A94" s="132"/>
      <c r="B94" s="132"/>
      <c r="C94" s="132"/>
      <c r="D94" s="213"/>
      <c r="E94" s="213"/>
      <c r="F94" s="159"/>
    </row>
    <row r="95" spans="1:6" ht="15">
      <c r="A95" s="132"/>
      <c r="B95" s="132"/>
      <c r="C95" s="132"/>
      <c r="D95" s="213"/>
      <c r="E95" s="213"/>
      <c r="F95" s="159"/>
    </row>
    <row r="96" spans="1:6" ht="15">
      <c r="A96" s="132"/>
      <c r="B96" s="132"/>
      <c r="C96" s="132"/>
      <c r="D96" s="213"/>
      <c r="E96" s="213"/>
      <c r="F96" s="159"/>
    </row>
    <row r="97" spans="1:6" ht="15">
      <c r="A97" s="132"/>
      <c r="B97" s="132"/>
      <c r="C97" s="132"/>
      <c r="D97" s="213"/>
      <c r="E97" s="213"/>
      <c r="F97" s="159"/>
    </row>
    <row r="98" spans="1:6" ht="15">
      <c r="A98" s="132"/>
      <c r="B98" s="132"/>
      <c r="C98" s="132"/>
      <c r="D98" s="213"/>
      <c r="E98" s="213"/>
      <c r="F98" s="159"/>
    </row>
    <row r="99" spans="1:6" ht="15">
      <c r="A99" s="132"/>
      <c r="B99" s="132"/>
      <c r="C99" s="132"/>
      <c r="D99" s="213"/>
      <c r="E99" s="213"/>
      <c r="F99" s="159"/>
    </row>
    <row r="100" spans="1:6" ht="15">
      <c r="A100" s="132"/>
      <c r="B100" s="132"/>
      <c r="C100" s="132"/>
      <c r="D100" s="213"/>
      <c r="E100" s="213"/>
      <c r="F100" s="159"/>
    </row>
    <row r="101" spans="1:6" ht="15">
      <c r="A101" s="132"/>
      <c r="B101" s="132"/>
      <c r="C101" s="132"/>
      <c r="D101" s="213"/>
      <c r="E101" s="213"/>
      <c r="F101" s="159"/>
    </row>
    <row r="102" spans="1:6" ht="15">
      <c r="A102" s="132"/>
      <c r="B102" s="132"/>
      <c r="C102" s="132"/>
      <c r="D102" s="213"/>
      <c r="E102" s="213"/>
      <c r="F102" s="159"/>
    </row>
    <row r="103" spans="1:6" ht="15">
      <c r="A103" s="132"/>
      <c r="B103" s="132"/>
      <c r="C103" s="132"/>
      <c r="D103" s="213"/>
      <c r="E103" s="213"/>
      <c r="F103" s="159"/>
    </row>
    <row r="104" spans="1:6" ht="15">
      <c r="A104" s="132"/>
      <c r="B104" s="132"/>
      <c r="C104" s="132"/>
      <c r="D104" s="213"/>
      <c r="E104" s="213"/>
      <c r="F104" s="159"/>
    </row>
  </sheetData>
  <mergeCells count="6">
    <mergeCell ref="A57:J57"/>
    <mergeCell ref="A58:J58"/>
    <mergeCell ref="A8:A9"/>
    <mergeCell ref="I8:J8"/>
    <mergeCell ref="B9:E9"/>
    <mergeCell ref="F9:I9"/>
  </mergeCells>
  <hyperlinks>
    <hyperlink ref="K8" location="'spis treści'!A1" tooltip="powrót do spisu treści" display="Powrót do spisu tablic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7D8CD6-38E5-4FFD-9E5B-C2361C67B7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D77102-6F1C-4A81-B0FC-E7DE1B2FA70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B7B3B07-9869-4AD4-B242-D44BECF94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Zakresy nazwane</vt:lpstr>
      </vt:variant>
      <vt:variant>
        <vt:i4>3</vt:i4>
      </vt:variant>
    </vt:vector>
  </HeadingPairs>
  <TitlesOfParts>
    <vt:vector size="21" baseType="lpstr">
      <vt:lpstr>Spis treści</vt:lpstr>
      <vt:lpstr>Tabl. 1 (15)</vt:lpstr>
      <vt:lpstr>Tabl. 2 (16)</vt:lpstr>
      <vt:lpstr>Tabl. 3 (17)</vt:lpstr>
      <vt:lpstr>Tabl. 4 (18)</vt:lpstr>
      <vt:lpstr>Tabl. 5 (19)</vt:lpstr>
      <vt:lpstr>Tabl. 6 (20)</vt:lpstr>
      <vt:lpstr>Tabl. 7 (21)</vt:lpstr>
      <vt:lpstr>Tabl. 8 (22)</vt:lpstr>
      <vt:lpstr>Tabl. 9 (23)</vt:lpstr>
      <vt:lpstr>Tabl. 10 (24)</vt:lpstr>
      <vt:lpstr>Tabl. 11 (25)</vt:lpstr>
      <vt:lpstr>Tabl. 12 (26)</vt:lpstr>
      <vt:lpstr>Tabl. 13 (27)</vt:lpstr>
      <vt:lpstr>Tabl. 14 (28)</vt:lpstr>
      <vt:lpstr>Tabl. 15 (29) </vt:lpstr>
      <vt:lpstr>Tabl. 16 (30)</vt:lpstr>
      <vt:lpstr>Tabl. 17 (31)</vt:lpstr>
      <vt:lpstr>'Tabl. 1 (15)'!Obszar_wydruku</vt:lpstr>
      <vt:lpstr>'Tabl. 11 (25)'!Obszar_wydruku</vt:lpstr>
      <vt:lpstr>'Tabl. 3 (17)'!Obszar_wydruku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2020-11-07T06:50:00Z</cp:lastPrinted>
  <dcterms:created xsi:type="dcterms:W3CDTF">2020-07-22T06:30:17Z</dcterms:created>
  <dcterms:modified xsi:type="dcterms:W3CDTF">2025-12-30T11:12:32Z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