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lozM\Desktop\WAZNE\01-Publikacje-2025\InformatorGD\#EXCEL-tablice\"/>
    </mc:Choice>
  </mc:AlternateContent>
  <xr:revisionPtr revIDLastSave="0" documentId="13_ncr:1_{C05C20CB-67DF-4B27-9623-0F068D7BA8E7}" xr6:coauthVersionLast="36" xr6:coauthVersionMax="36" xr10:uidLastSave="{00000000-0000-0000-0000-000000000000}"/>
  <bookViews>
    <workbookView xWindow="0" yWindow="0" windowWidth="28800" windowHeight="12135" xr2:uid="{00000000-000D-0000-FFFF-FFFF00000000}"/>
  </bookViews>
  <sheets>
    <sheet name="Tabl.1(a)" sheetId="1" r:id="rId1"/>
    <sheet name="Tabl.1(b)" sheetId="22" r:id="rId2"/>
    <sheet name="Tabl.1(c)" sheetId="2" r:id="rId3"/>
    <sheet name="Tabl.1(d)" sheetId="4" r:id="rId4"/>
    <sheet name="Tabl.1(e)" sheetId="23" r:id="rId5"/>
    <sheet name="Tabl.1(f)" sheetId="39" r:id="rId6"/>
    <sheet name="Tabl.1(g)" sheetId="6" r:id="rId7"/>
    <sheet name="Tabl.1(h)" sheetId="26" r:id="rId8"/>
    <sheet name="Tabl.1(i)" sheetId="7" r:id="rId9"/>
    <sheet name="Tabl.1(j)" sheetId="35" r:id="rId10"/>
    <sheet name="Tabl.1(k)" sheetId="36" r:id="rId11"/>
    <sheet name="Tabl.1(l)" sheetId="28" r:id="rId12"/>
    <sheet name="Tabl.1(m)" sheetId="37" r:id="rId13"/>
    <sheet name="Tabl.1(n)" sheetId="29" r:id="rId14"/>
    <sheet name="Tabl.2(a)" sheetId="19" r:id="rId15"/>
    <sheet name="Tabl.2(b)" sheetId="34" r:id="rId16"/>
    <sheet name="Tabl.3(a)" sheetId="9" r:id="rId17"/>
    <sheet name="Tabl.3(b)" sheetId="30" r:id="rId18"/>
    <sheet name="Tabl.3(c)" sheetId="11" r:id="rId19"/>
    <sheet name="Tabl.3(d)" sheetId="12" r:id="rId20"/>
    <sheet name="Tabl.3(e)" sheetId="13" r:id="rId21"/>
    <sheet name="Tabl.3(f)" sheetId="31" r:id="rId22"/>
    <sheet name="Tabl.3(g)" sheetId="15" r:id="rId23"/>
    <sheet name="Tabl.3(h)" sheetId="32" r:id="rId24"/>
    <sheet name="Tabl.3(i)" sheetId="38" r:id="rId25"/>
    <sheet name="Tabl.3(j)" sheetId="18" r:id="rId26"/>
  </sheets>
  <definedNames>
    <definedName name="TABL._1._WAŻNIEJSZE_DANE_O_GDAŃSKU__cd.">'Tabl.1(b)'!$A$1</definedName>
    <definedName name="TABL._2._GDAŃSK_NA_TLE_WYBRANYCH_MIAST_POLSKI_W_2024_R.">'Tabl.2(a)'!$A$1</definedName>
    <definedName name="TABL._2._GDAŃSK_NA_TLE_WYBRANYCH_MIAST_POLSKI_W_2024_R.__dok.">'Tabl.2(b)'!$A$1</definedName>
    <definedName name="TABL._3._GDAŃSK_NA_TLE_TRÓJMIASTA__OBSZARU_METROPOLITALNEGO_GDAŃSK_GDYNIA_SOPOT_I_WOJEWÓDZTWA_POMORSKIEGO_W_2024_R.">'Tabl.3(a)'!$A$1</definedName>
    <definedName name="TABLICE_PRZEGLĄDOWE">'Tabl.1(a)'!$A$1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18" l="1"/>
  <c r="E15" i="18"/>
  <c r="E14" i="18"/>
  <c r="E13" i="18"/>
  <c r="E12" i="18"/>
  <c r="E9" i="18"/>
  <c r="E8" i="18"/>
  <c r="E7" i="18"/>
  <c r="E5" i="18"/>
</calcChain>
</file>

<file path=xl/sharedStrings.xml><?xml version="1.0" encoding="utf-8"?>
<sst xmlns="http://schemas.openxmlformats.org/spreadsheetml/2006/main" count="1463" uniqueCount="839">
  <si>
    <t>WYSZCZEGÓLNIENIE</t>
  </si>
  <si>
    <t>SPECIFICATION</t>
  </si>
  <si>
    <t xml:space="preserve">oczyszczane  </t>
  </si>
  <si>
    <t>treated</t>
  </si>
  <si>
    <t xml:space="preserve">mechanicznie  </t>
  </si>
  <si>
    <t>mechanically</t>
  </si>
  <si>
    <t xml:space="preserve">biologicznie  </t>
  </si>
  <si>
    <t>biologically</t>
  </si>
  <si>
    <t xml:space="preserve">nieoczyszczane  </t>
  </si>
  <si>
    <t>untreated</t>
  </si>
  <si>
    <t xml:space="preserve">pyłowych  </t>
  </si>
  <si>
    <t>particulates</t>
  </si>
  <si>
    <t xml:space="preserve">w tym kobiety  </t>
  </si>
  <si>
    <t xml:space="preserve">przedprodukcyjnym  </t>
  </si>
  <si>
    <t xml:space="preserve">poprodukcyjnym  </t>
  </si>
  <si>
    <t xml:space="preserve">Małżeństwa  </t>
  </si>
  <si>
    <t xml:space="preserve">Marriages </t>
  </si>
  <si>
    <t xml:space="preserve">na 1000 ludności  </t>
  </si>
  <si>
    <t xml:space="preserve">Urodzenia żywe  </t>
  </si>
  <si>
    <t>Live births</t>
  </si>
  <si>
    <t xml:space="preserve">Zgony  </t>
  </si>
  <si>
    <t xml:space="preserve">w tym niemowląt  </t>
  </si>
  <si>
    <t>of which infants</t>
  </si>
  <si>
    <t>w tym:</t>
  </si>
  <si>
    <t>of which:</t>
  </si>
  <si>
    <t xml:space="preserve">sektor publiczny  </t>
  </si>
  <si>
    <t>public sector</t>
  </si>
  <si>
    <t xml:space="preserve">sektor prywatny  </t>
  </si>
  <si>
    <t>private sector</t>
  </si>
  <si>
    <t>•</t>
  </si>
  <si>
    <t>electricity in GWh</t>
  </si>
  <si>
    <t>per capita in kWh</t>
  </si>
  <si>
    <t>przeciętna:</t>
  </si>
  <si>
    <t>average:</t>
  </si>
  <si>
    <t xml:space="preserve">liczba osób na 1 izbę  </t>
  </si>
  <si>
    <t xml:space="preserve">1 mieszkania  </t>
  </si>
  <si>
    <t xml:space="preserve">1 izby  </t>
  </si>
  <si>
    <t>Oddane do użytkowania:</t>
  </si>
  <si>
    <t>Completed:</t>
  </si>
  <si>
    <t xml:space="preserve">mieszkania  </t>
  </si>
  <si>
    <t xml:space="preserve">dwellings </t>
  </si>
  <si>
    <t xml:space="preserve">spółdzielcze  </t>
  </si>
  <si>
    <t>cooperatives</t>
  </si>
  <si>
    <t xml:space="preserve">izby  </t>
  </si>
  <si>
    <t>rooms</t>
  </si>
  <si>
    <t xml:space="preserve">miejsca  </t>
  </si>
  <si>
    <t>places</t>
  </si>
  <si>
    <t xml:space="preserve">dzieci  </t>
  </si>
  <si>
    <t>children</t>
  </si>
  <si>
    <t xml:space="preserve">w przedszkolach  </t>
  </si>
  <si>
    <t>in nursery schools</t>
  </si>
  <si>
    <t>-</t>
  </si>
  <si>
    <t xml:space="preserve">podstawowe  </t>
  </si>
  <si>
    <t>primary</t>
  </si>
  <si>
    <t xml:space="preserve">gimnazja  </t>
  </si>
  <si>
    <t>lower secondary</t>
  </si>
  <si>
    <t>special job-training</t>
  </si>
  <si>
    <t xml:space="preserve">zasadnicze zawodowe  </t>
  </si>
  <si>
    <t>basic vocational</t>
  </si>
  <si>
    <t xml:space="preserve">licea ogólnokształcące  </t>
  </si>
  <si>
    <t>general secondary</t>
  </si>
  <si>
    <t xml:space="preserve">technika  </t>
  </si>
  <si>
    <t>technical secondary</t>
  </si>
  <si>
    <t xml:space="preserve">policealne  </t>
  </si>
  <si>
    <t>post-secondary</t>
  </si>
  <si>
    <t xml:space="preserve">podstawowych  </t>
  </si>
  <si>
    <t xml:space="preserve">gimnazjach  </t>
  </si>
  <si>
    <t xml:space="preserve">technikach  </t>
  </si>
  <si>
    <t xml:space="preserve">policealnych  </t>
  </si>
  <si>
    <t xml:space="preserve">gimnazjów  </t>
  </si>
  <si>
    <t xml:space="preserve">lekarze  </t>
  </si>
  <si>
    <t>doctors</t>
  </si>
  <si>
    <t xml:space="preserve">na 10 tys. ludności  </t>
  </si>
  <si>
    <t xml:space="preserve">lekarze dentyści  </t>
  </si>
  <si>
    <t>dentists</t>
  </si>
  <si>
    <t xml:space="preserve">pielęgniarki  </t>
  </si>
  <si>
    <t>nurses</t>
  </si>
  <si>
    <t xml:space="preserve">Apteki ogólnodostępne  </t>
  </si>
  <si>
    <t xml:space="preserve">Liczba ludności na 1 aptekę  </t>
  </si>
  <si>
    <t xml:space="preserve">mieszkańcy  </t>
  </si>
  <si>
    <t>residents</t>
  </si>
  <si>
    <t xml:space="preserve">w tys.  </t>
  </si>
  <si>
    <t xml:space="preserve">w tym hotele  </t>
  </si>
  <si>
    <t>of which hotels</t>
  </si>
  <si>
    <t xml:space="preserve">w tym całoroczne  </t>
  </si>
  <si>
    <t xml:space="preserve">w tym w hotelach  </t>
  </si>
  <si>
    <t>of which in hotels</t>
  </si>
  <si>
    <t xml:space="preserve">w tys. pasażeromil  </t>
  </si>
  <si>
    <t xml:space="preserve">przyjazdy do kraju  </t>
  </si>
  <si>
    <t>arrivals to Poland</t>
  </si>
  <si>
    <t xml:space="preserve">wyjazdy z kraju  </t>
  </si>
  <si>
    <t>departures from Poland</t>
  </si>
  <si>
    <t xml:space="preserve">Dochody w mln zł  </t>
  </si>
  <si>
    <t xml:space="preserve">na 1 mieszkańca w zł  </t>
  </si>
  <si>
    <t>per capita in PLN</t>
  </si>
  <si>
    <t xml:space="preserve">Wydatki w mln zł  </t>
  </si>
  <si>
    <t xml:space="preserve">w tym osoby fizyczne  </t>
  </si>
  <si>
    <t xml:space="preserve">Gdańsk </t>
  </si>
  <si>
    <t xml:space="preserve">Gdynia </t>
  </si>
  <si>
    <t xml:space="preserve">Sopot </t>
  </si>
  <si>
    <t>w % wymagających oczyszczania</t>
  </si>
  <si>
    <t xml:space="preserve">Wypadki drogowe  </t>
  </si>
  <si>
    <t xml:space="preserve">Road traffic accidents </t>
  </si>
  <si>
    <t>Deaths</t>
  </si>
  <si>
    <t xml:space="preserve">na 1000 urodzeń żywych  </t>
  </si>
  <si>
    <t xml:space="preserve">w tym kobiety w %  </t>
  </si>
  <si>
    <t xml:space="preserve">przemysł  </t>
  </si>
  <si>
    <t>industry</t>
  </si>
  <si>
    <t xml:space="preserve">budownictwo  </t>
  </si>
  <si>
    <t>construction</t>
  </si>
  <si>
    <t>transport i gospodarka magazynowa</t>
  </si>
  <si>
    <t>transportation and storage</t>
  </si>
  <si>
    <t xml:space="preserve">edukacja  </t>
  </si>
  <si>
    <t>education</t>
  </si>
  <si>
    <t xml:space="preserve">Bezrobotni zarejestrowani  </t>
  </si>
  <si>
    <t>Registered unemployed persons</t>
  </si>
  <si>
    <t xml:space="preserve">liczba izb w mieszkaniu  </t>
  </si>
  <si>
    <t xml:space="preserve">rooms </t>
  </si>
  <si>
    <t xml:space="preserve">children </t>
  </si>
  <si>
    <t xml:space="preserve">w punktach przedszkolnych  </t>
  </si>
  <si>
    <t xml:space="preserve">liceach ogólnokształcących  </t>
  </si>
  <si>
    <t xml:space="preserve">liceów ogólnokształcących  </t>
  </si>
  <si>
    <t>Zwiedzający muzea i wystawy:</t>
  </si>
  <si>
    <t xml:space="preserve">Korzystający z noclegów  </t>
  </si>
  <si>
    <t xml:space="preserve">przemysłu  </t>
  </si>
  <si>
    <t xml:space="preserve">industry </t>
  </si>
  <si>
    <t xml:space="preserve">Ogółem  </t>
  </si>
  <si>
    <t xml:space="preserve">Total </t>
  </si>
  <si>
    <t xml:space="preserve">przedsiębiorstwa państwowe  </t>
  </si>
  <si>
    <t>state owned enterprises</t>
  </si>
  <si>
    <t xml:space="preserve">spółdzielnie  </t>
  </si>
  <si>
    <t xml:space="preserve">spółki handlowe  </t>
  </si>
  <si>
    <t>commercial companies</t>
  </si>
  <si>
    <t xml:space="preserve">spółki cywilne  </t>
  </si>
  <si>
    <t>civil law partnerships</t>
  </si>
  <si>
    <t>Białystok</t>
  </si>
  <si>
    <t xml:space="preserve">Bydgoszcz </t>
  </si>
  <si>
    <t>Gorzów Wlkp.</t>
  </si>
  <si>
    <t>Katowice</t>
  </si>
  <si>
    <t xml:space="preserve">w tym spółdzielcze  </t>
  </si>
  <si>
    <t xml:space="preserve">w tym spółdzielczego  </t>
  </si>
  <si>
    <t xml:space="preserve">wskaźnik poziomu kosztów  </t>
  </si>
  <si>
    <t>Kielce</t>
  </si>
  <si>
    <t>Kraków</t>
  </si>
  <si>
    <t>Lublin</t>
  </si>
  <si>
    <t>Łódź</t>
  </si>
  <si>
    <t>Olsztyn</t>
  </si>
  <si>
    <t xml:space="preserve">transportation and storage </t>
  </si>
  <si>
    <t>cost level indicator</t>
  </si>
  <si>
    <t>Opole</t>
  </si>
  <si>
    <t>Poznań</t>
  </si>
  <si>
    <t>Rzeszów</t>
  </si>
  <si>
    <t xml:space="preserve">Szczecin </t>
  </si>
  <si>
    <t>Toruń</t>
  </si>
  <si>
    <t xml:space="preserve">Warszawa </t>
  </si>
  <si>
    <t>Wrocław</t>
  </si>
  <si>
    <t>Zielona Góra</t>
  </si>
  <si>
    <t xml:space="preserve">na 1000 dzieci w wieku 3-6 lat  </t>
  </si>
  <si>
    <t>in thousands</t>
  </si>
  <si>
    <t>pre-working age</t>
  </si>
  <si>
    <t>post-working age</t>
  </si>
  <si>
    <t>working age</t>
  </si>
  <si>
    <t xml:space="preserve">w tys. wol.  </t>
  </si>
  <si>
    <t>in thousand vol.</t>
  </si>
  <si>
    <t xml:space="preserve">Czytelnicy bibliotek publicznych: </t>
  </si>
  <si>
    <t>Audience in indoor cinemas:</t>
  </si>
  <si>
    <t xml:space="preserve">Widzowie w kinach stałych: </t>
  </si>
  <si>
    <t>per 10 thousand population</t>
  </si>
  <si>
    <t xml:space="preserve">Mieszkania oddane do użytkowania </t>
  </si>
  <si>
    <t>Dwellings completed</t>
  </si>
  <si>
    <t xml:space="preserve">na 1 czytelnika w wol.  </t>
  </si>
  <si>
    <t xml:space="preserve">w % wymagających oczyszczania  </t>
  </si>
  <si>
    <t xml:space="preserve">z podwyższonym usuwaniem biogenów  </t>
  </si>
  <si>
    <t xml:space="preserve">with increased biogene removal </t>
  </si>
  <si>
    <t>in % of wastewater requiring treatment</t>
  </si>
  <si>
    <t xml:space="preserve">liczba osób na 1 mieszkanie  </t>
  </si>
  <si>
    <t>number of persons per room</t>
  </si>
  <si>
    <t xml:space="preserve">specjalne przysposabiające do pracy  </t>
  </si>
  <si>
    <t>Generally available pharmacies</t>
  </si>
  <si>
    <t xml:space="preserve">Zwiedzający muzea i wystawy: </t>
  </si>
  <si>
    <t xml:space="preserve">pasażerowie odprawieni w tys.  </t>
  </si>
  <si>
    <t xml:space="preserve">mechanically  </t>
  </si>
  <si>
    <t xml:space="preserve">biologically  </t>
  </si>
  <si>
    <t xml:space="preserve">pyłowych       </t>
  </si>
  <si>
    <t xml:space="preserve">particulates  </t>
  </si>
  <si>
    <t>opieka zdrowotna i pomoc społeczna</t>
  </si>
  <si>
    <t>human health and social work activities</t>
  </si>
  <si>
    <t>in pre-primary sections in primary schools</t>
  </si>
  <si>
    <t xml:space="preserve">w zespołach wychowania przedszkolnego  </t>
  </si>
  <si>
    <t xml:space="preserve">specjalne przysposabiające do pracy </t>
  </si>
  <si>
    <t xml:space="preserve">Obroty ładunkowe w porcie morskim w tys. t  </t>
  </si>
  <si>
    <t xml:space="preserve">w tym z udziałem kapitału zagranicznego  </t>
  </si>
  <si>
    <t xml:space="preserve">Osoby fizyczne prowadzące działalność gospodarczą  </t>
  </si>
  <si>
    <t>Natural persons conducting economic activity</t>
  </si>
  <si>
    <t>of which with foreign capital participation</t>
  </si>
  <si>
    <t xml:space="preserve">w tym wydatki inwestycyjne  </t>
  </si>
  <si>
    <t>domestic tourists</t>
  </si>
  <si>
    <t>foreign tourists</t>
  </si>
  <si>
    <t xml:space="preserve">turyści krajowi  </t>
  </si>
  <si>
    <t xml:space="preserve">turyści zagraniczni  </t>
  </si>
  <si>
    <t xml:space="preserve">Dochody budżetowe w mln zł  </t>
  </si>
  <si>
    <t xml:space="preserve">Wydatki budżetowe w mln zł  </t>
  </si>
  <si>
    <r>
      <t>produkcyjnym</t>
    </r>
    <r>
      <rPr>
        <vertAlign val="superscript"/>
        <sz val="9"/>
        <rFont val="Arial"/>
        <family val="2"/>
        <charset val="238"/>
      </rPr>
      <t xml:space="preserve"> </t>
    </r>
    <r>
      <rPr>
        <sz val="9"/>
        <rFont val="Arial"/>
        <family val="2"/>
        <charset val="238"/>
      </rPr>
      <t xml:space="preserve">  </t>
    </r>
  </si>
  <si>
    <t>Marriages</t>
  </si>
  <si>
    <t xml:space="preserve">na 1000 urodzeń żywych   </t>
  </si>
  <si>
    <t xml:space="preserve">w % ludności w wieku produkcyjnym </t>
  </si>
  <si>
    <t>in % of working age population</t>
  </si>
  <si>
    <t xml:space="preserve">Zużycie w gospodarstwach domowych (w ciągu roku): </t>
  </si>
  <si>
    <t>Consumption in households (during the year) of:</t>
  </si>
  <si>
    <t xml:space="preserve">energii elektrycznej w GWh  </t>
  </si>
  <si>
    <t xml:space="preserve">na 1 mieszkańca w kWh  </t>
  </si>
  <si>
    <r>
      <t>wody z wodociągów w hm</t>
    </r>
    <r>
      <rPr>
        <vertAlign val="superscript"/>
        <sz val="9"/>
        <rFont val="Arial"/>
        <family val="2"/>
        <charset val="238"/>
      </rPr>
      <t>3</t>
    </r>
    <r>
      <rPr>
        <sz val="9"/>
        <rFont val="Arial"/>
        <family val="2"/>
        <charset val="238"/>
      </rPr>
      <t xml:space="preserve">  </t>
    </r>
  </si>
  <si>
    <r>
      <t>na 1 mieszkańca w m</t>
    </r>
    <r>
      <rPr>
        <vertAlign val="superscript"/>
        <sz val="9"/>
        <rFont val="Arial"/>
        <family val="2"/>
        <charset val="238"/>
      </rPr>
      <t>3</t>
    </r>
    <r>
      <rPr>
        <sz val="9"/>
        <rFont val="Arial"/>
        <family val="2"/>
        <charset val="238"/>
      </rPr>
      <t xml:space="preserve">  </t>
    </r>
  </si>
  <si>
    <t xml:space="preserve">na 1000 ludności   </t>
  </si>
  <si>
    <t xml:space="preserve">liczba izb w 1 mieszkaniu  </t>
  </si>
  <si>
    <t>dwellings</t>
  </si>
  <si>
    <r>
      <t>Zasoby mieszkaniowe</t>
    </r>
    <r>
      <rPr>
        <vertAlign val="superscript"/>
        <sz val="9"/>
        <rFont val="Arial"/>
        <family val="2"/>
        <charset val="238"/>
      </rPr>
      <t xml:space="preserve"> a</t>
    </r>
    <r>
      <rPr>
        <sz val="9"/>
        <rFont val="Arial"/>
        <family val="2"/>
        <charset val="238"/>
      </rPr>
      <t>:</t>
    </r>
  </si>
  <si>
    <r>
      <t>powierzchnia użytkowa mieszkań w tys. m</t>
    </r>
    <r>
      <rPr>
        <vertAlign val="superscript"/>
        <sz val="9"/>
        <rFont val="Arial"/>
        <family val="2"/>
        <charset val="238"/>
      </rPr>
      <t>2</t>
    </r>
    <r>
      <rPr>
        <sz val="9"/>
        <rFont val="Arial"/>
        <family val="2"/>
        <charset val="238"/>
      </rPr>
      <t xml:space="preserve">  </t>
    </r>
  </si>
  <si>
    <r>
      <t>powierzchnia użytkowa w m</t>
    </r>
    <r>
      <rPr>
        <vertAlign val="superscript"/>
        <sz val="9"/>
        <rFont val="Arial"/>
        <family val="2"/>
        <charset val="238"/>
      </rPr>
      <t>2</t>
    </r>
    <r>
      <rPr>
        <sz val="9"/>
        <rFont val="Arial"/>
        <family val="2"/>
        <charset val="238"/>
      </rPr>
      <t>:</t>
    </r>
  </si>
  <si>
    <r>
      <t>przeciętna powierzchnia użytkowa 1 mieszkania w m</t>
    </r>
    <r>
      <rPr>
        <vertAlign val="superscript"/>
        <sz val="9"/>
        <rFont val="Arial"/>
        <family val="2"/>
        <charset val="238"/>
      </rPr>
      <t>2</t>
    </r>
    <r>
      <rPr>
        <sz val="9"/>
        <rFont val="Arial"/>
        <family val="2"/>
        <charset val="238"/>
      </rPr>
      <t xml:space="preserve">  </t>
    </r>
  </si>
  <si>
    <t xml:space="preserve">w oddziałach przedszkolnych w szkołach podstawowych  </t>
  </si>
  <si>
    <t xml:space="preserve">branżowe I stopnia  </t>
  </si>
  <si>
    <t xml:space="preserve">specjalnych przysposabiających do pracy  </t>
  </si>
  <si>
    <t xml:space="preserve">zasadniczych zawodowych  </t>
  </si>
  <si>
    <t xml:space="preserve">branżowych I stopnia  </t>
  </si>
  <si>
    <t>Museums and exhibitions visitors:</t>
  </si>
  <si>
    <t xml:space="preserve">pasażerowie przybyli w tys.  </t>
  </si>
  <si>
    <t>in thousand passenger-miles</t>
  </si>
  <si>
    <t>Międzynarodowy ruch pasażerów w porcie morskim:</t>
  </si>
  <si>
    <t xml:space="preserve">pyłowe  </t>
  </si>
  <si>
    <t xml:space="preserve">produkcyjnym  </t>
  </si>
  <si>
    <t>of which investment expenditure</t>
  </si>
  <si>
    <t>per 1,000 population</t>
  </si>
  <si>
    <t>per 1,000 live births</t>
  </si>
  <si>
    <t>number of rooms in a dwelling</t>
  </si>
  <si>
    <t>of 1 dwelling</t>
  </si>
  <si>
    <t>of 1 room</t>
  </si>
  <si>
    <t>per 1,000 children aged 3-6</t>
  </si>
  <si>
    <t>Population per pharmacy</t>
  </si>
  <si>
    <t xml:space="preserve">number of rooms in a dwelling </t>
  </si>
  <si>
    <t xml:space="preserve">per 1,000 children aged 3-6 </t>
  </si>
  <si>
    <t xml:space="preserve">stage I sectoral vocational </t>
  </si>
  <si>
    <t>Emission of air pollutants from plants of significant nuisance to air quality in t/y:</t>
  </si>
  <si>
    <t xml:space="preserve">Saldo migracji wewnętrznych i zagranicznych na pobyt stały  </t>
  </si>
  <si>
    <t xml:space="preserve">Osoby prawne i jednostki organizacyjne niemające osobowości prawnej  </t>
  </si>
  <si>
    <r>
      <t xml:space="preserve">Ludność w % ogółu ludności miasta </t>
    </r>
    <r>
      <rPr>
        <vertAlign val="superscript"/>
        <sz val="9"/>
        <rFont val="Arial"/>
        <family val="2"/>
        <charset val="238"/>
      </rPr>
      <t>a</t>
    </r>
    <r>
      <rPr>
        <sz val="9"/>
        <rFont val="Arial"/>
        <family val="2"/>
        <charset val="238"/>
      </rPr>
      <t xml:space="preserve"> korzystająca z urządzeń komunalnych:</t>
    </r>
  </si>
  <si>
    <t xml:space="preserve">przeznaczone na sprzedaż lub wynajem  </t>
  </si>
  <si>
    <t>of whom females</t>
  </si>
  <si>
    <t>of whom women in %</t>
  </si>
  <si>
    <t>of whom women</t>
  </si>
  <si>
    <t xml:space="preserve">Museum and exhibition visitors: </t>
  </si>
  <si>
    <t>in pre-primary centres</t>
  </si>
  <si>
    <t>in pre-primary education units</t>
  </si>
  <si>
    <t>Przewozy pasażerów promami Polskiej Żeglugi Bałtyckiej:</t>
  </si>
  <si>
    <t>Transport of passengers by Polish Baltic Shipping ferries:</t>
  </si>
  <si>
    <t xml:space="preserve">Odpady komunalne zmieszane odebrane lub zebrane w tys. t  </t>
  </si>
  <si>
    <r>
      <t>indywidualne</t>
    </r>
    <r>
      <rPr>
        <vertAlign val="superscript"/>
        <sz val="9"/>
        <rFont val="Arial"/>
        <family val="2"/>
        <charset val="238"/>
      </rPr>
      <t xml:space="preserve"> </t>
    </r>
  </si>
  <si>
    <t>private</t>
  </si>
  <si>
    <r>
      <t xml:space="preserve">indywidualne </t>
    </r>
    <r>
      <rPr>
        <vertAlign val="superscript"/>
        <sz val="9"/>
        <rFont val="Arial"/>
        <family val="2"/>
        <charset val="238"/>
      </rPr>
      <t/>
    </r>
  </si>
  <si>
    <t xml:space="preserve">private </t>
  </si>
  <si>
    <t xml:space="preserve">Praktyki lekarzy i lekarzy dentystów  </t>
  </si>
  <si>
    <t>Medical and dental practices</t>
  </si>
  <si>
    <r>
      <t>Wychowanie przedszkolne</t>
    </r>
    <r>
      <rPr>
        <vertAlign val="superscript"/>
        <sz val="9"/>
        <color theme="1"/>
        <rFont val="Arial "/>
        <charset val="238"/>
      </rPr>
      <t xml:space="preserve"> b</t>
    </r>
    <r>
      <rPr>
        <sz val="9"/>
        <color theme="1"/>
        <rFont val="Arial "/>
        <charset val="238"/>
      </rPr>
      <t>:</t>
    </r>
  </si>
  <si>
    <t>Emisja zanieczyszczeń powietrza z zakładów szczególnie uciążliwych dla czystości powietrza w t/r:</t>
  </si>
  <si>
    <t>Zanieczyszczenia zatrzymane w urządzeniach  do redukcji zanieczyszczeń w % zanieczyszczeń wytworzonych:</t>
  </si>
  <si>
    <r>
      <t>Ludność</t>
    </r>
    <r>
      <rPr>
        <vertAlign val="superscript"/>
        <sz val="9"/>
        <rFont val="Arial"/>
        <family val="2"/>
        <charset val="238"/>
      </rPr>
      <t xml:space="preserve"> b</t>
    </r>
    <r>
      <rPr>
        <sz val="9"/>
        <rFont val="Arial"/>
        <family val="2"/>
        <charset val="238"/>
      </rPr>
      <t xml:space="preserve"> w wieku nieprodukcyjnym na 100 osób  w wieku produkcyjnym </t>
    </r>
  </si>
  <si>
    <t>Dzieci w placówkach wychowania przedszkolnego w ogólnej liczbie dzieci w wieku 3-6 lat w %</t>
  </si>
  <si>
    <t>Children in pre-primary establishments in total number of children aged 3-6 in %</t>
  </si>
  <si>
    <t>Zanieczyszczenia zatrzymane w urządzeniach do redukcji zanieczyszczeń w % zanieczyszczeń wytworzonych:</t>
  </si>
  <si>
    <t xml:space="preserve">Przestępstwa stwierdzone przez Policję w zakończonych postępowaniach przygotowawczych  </t>
  </si>
  <si>
    <t>Offences ascertained by the Police in completed preparatory proceedings</t>
  </si>
  <si>
    <t xml:space="preserve">Saldo migracji wewnętrznych i zagranicznych na pobyt stały  </t>
  </si>
  <si>
    <t>Zużycie w gospodarstwach domowych (w ciągu roku) wody z wodociągów:</t>
  </si>
  <si>
    <t>branżowe II stopnia</t>
  </si>
  <si>
    <t>stage II sectoral vocational</t>
  </si>
  <si>
    <t xml:space="preserve">Przyrost/ubytek naturalny  </t>
  </si>
  <si>
    <t>Natural increase/decrease</t>
  </si>
  <si>
    <t xml:space="preserve">stage II sectoral vocational </t>
  </si>
  <si>
    <t>stage I sectoral vocational</t>
  </si>
  <si>
    <t>branżowe I stopnia</t>
  </si>
  <si>
    <t xml:space="preserve">branżowych II stopnia  </t>
  </si>
  <si>
    <t xml:space="preserve">Revenue in million PLN </t>
  </si>
  <si>
    <t xml:space="preserve">Expenditure in million PLN </t>
  </si>
  <si>
    <r>
      <t>Księgozbiór bibliotek publicznych</t>
    </r>
    <r>
      <rPr>
        <vertAlign val="superscript"/>
        <sz val="9"/>
        <rFont val="Arial "/>
        <charset val="238"/>
      </rPr>
      <t xml:space="preserve"> a</t>
    </r>
    <r>
      <rPr>
        <sz val="9"/>
        <rFont val="Arial "/>
        <charset val="238"/>
      </rPr>
      <t xml:space="preserve"> w tys. wol.  </t>
    </r>
  </si>
  <si>
    <r>
      <t>Czytelnicy bibliotek publicznych</t>
    </r>
    <r>
      <rPr>
        <vertAlign val="superscript"/>
        <sz val="9"/>
        <rFont val="Arial "/>
        <charset val="238"/>
      </rPr>
      <t xml:space="preserve"> b</t>
    </r>
    <r>
      <rPr>
        <sz val="9"/>
        <rFont val="Arial "/>
        <charset val="238"/>
      </rPr>
      <t xml:space="preserve"> w tys. </t>
    </r>
  </si>
  <si>
    <r>
      <t>Muzea i oddziały muzealne</t>
    </r>
    <r>
      <rPr>
        <vertAlign val="superscript"/>
        <sz val="9"/>
        <rFont val="Arial "/>
        <charset val="238"/>
      </rPr>
      <t xml:space="preserve"> a</t>
    </r>
    <r>
      <rPr>
        <sz val="9"/>
        <rFont val="Arial "/>
        <charset val="238"/>
      </rPr>
      <t xml:space="preserve">  </t>
    </r>
  </si>
  <si>
    <r>
      <t>Teatry i instytucje muzyczne</t>
    </r>
    <r>
      <rPr>
        <vertAlign val="superscript"/>
        <sz val="9"/>
        <rFont val="Arial "/>
        <charset val="238"/>
      </rPr>
      <t xml:space="preserve"> a</t>
    </r>
    <r>
      <rPr>
        <sz val="9"/>
        <rFont val="Arial "/>
        <charset val="238"/>
      </rPr>
      <t xml:space="preserve">  </t>
    </r>
  </si>
  <si>
    <r>
      <t>przedstawienia i koncerty</t>
    </r>
    <r>
      <rPr>
        <vertAlign val="superscript"/>
        <sz val="9"/>
        <rFont val="Arial "/>
        <charset val="238"/>
      </rPr>
      <t xml:space="preserve"> d</t>
    </r>
    <r>
      <rPr>
        <sz val="9"/>
        <rFont val="Arial "/>
        <charset val="238"/>
      </rPr>
      <t xml:space="preserve">  </t>
    </r>
  </si>
  <si>
    <r>
      <t>widzowie i słuchacze</t>
    </r>
    <r>
      <rPr>
        <vertAlign val="superscript"/>
        <sz val="9"/>
        <rFont val="Arial "/>
        <charset val="238"/>
      </rPr>
      <t xml:space="preserve"> d</t>
    </r>
    <r>
      <rPr>
        <sz val="9"/>
        <rFont val="Arial "/>
        <charset val="238"/>
      </rPr>
      <t xml:space="preserve"> w tys.  </t>
    </r>
  </si>
  <si>
    <r>
      <t>Kina stałe</t>
    </r>
    <r>
      <rPr>
        <vertAlign val="superscript"/>
        <sz val="9"/>
        <rFont val="Arial "/>
        <charset val="238"/>
      </rPr>
      <t xml:space="preserve"> a</t>
    </r>
    <r>
      <rPr>
        <sz val="9"/>
        <rFont val="Arial "/>
        <charset val="238"/>
      </rPr>
      <t xml:space="preserve">  </t>
    </r>
  </si>
  <si>
    <r>
      <t>miejsca na widowni</t>
    </r>
    <r>
      <rPr>
        <vertAlign val="superscript"/>
        <sz val="9"/>
        <rFont val="Arial "/>
        <charset val="238"/>
      </rPr>
      <t xml:space="preserve"> a</t>
    </r>
    <r>
      <rPr>
        <sz val="9"/>
        <rFont val="Arial "/>
        <charset val="238"/>
      </rPr>
      <t xml:space="preserve">  </t>
    </r>
  </si>
  <si>
    <r>
      <t xml:space="preserve">Samochody osobowe zarejestrowane </t>
    </r>
    <r>
      <rPr>
        <vertAlign val="superscript"/>
        <sz val="9"/>
        <rFont val="Arial "/>
        <charset val="238"/>
      </rPr>
      <t>a</t>
    </r>
    <r>
      <rPr>
        <sz val="9"/>
        <rFont val="Arial "/>
        <charset val="238"/>
      </rPr>
      <t>:</t>
    </r>
  </si>
  <si>
    <r>
      <t xml:space="preserve">Dzieci w żłobkach i klubach dziecięcych w ogólnej liczbie dzieci w wieku 0-2 lata </t>
    </r>
    <r>
      <rPr>
        <vertAlign val="superscript"/>
        <sz val="9"/>
        <rFont val="Arial "/>
        <charset val="238"/>
      </rPr>
      <t>a</t>
    </r>
    <r>
      <rPr>
        <sz val="9"/>
        <rFont val="Arial "/>
        <charset val="238"/>
      </rPr>
      <t xml:space="preserve"> w %</t>
    </r>
  </si>
  <si>
    <r>
      <t>Ludność</t>
    </r>
    <r>
      <rPr>
        <vertAlign val="superscript"/>
        <sz val="9"/>
        <rFont val="Arial "/>
        <charset val="238"/>
      </rPr>
      <t xml:space="preserve"> b</t>
    </r>
    <r>
      <rPr>
        <sz val="9"/>
        <rFont val="Arial "/>
        <charset val="238"/>
      </rPr>
      <t xml:space="preserve"> w wieku nieprodukcyjnym na 100 osób w wieku produkcyjnym</t>
    </r>
  </si>
  <si>
    <t>Registered unemployment rate in %</t>
  </si>
  <si>
    <r>
      <t>Szkoły</t>
    </r>
    <r>
      <rPr>
        <vertAlign val="superscript"/>
        <sz val="9"/>
        <rFont val="Arial "/>
        <charset val="238"/>
      </rPr>
      <t xml:space="preserve"> b</t>
    </r>
    <r>
      <rPr>
        <sz val="9"/>
        <rFont val="Arial "/>
        <charset val="238"/>
      </rPr>
      <t>:</t>
    </r>
  </si>
  <si>
    <r>
      <t>Uczniowie w szkołach</t>
    </r>
    <r>
      <rPr>
        <vertAlign val="superscript"/>
        <sz val="9"/>
        <rFont val="Arial "/>
        <charset val="238"/>
      </rPr>
      <t xml:space="preserve"> b</t>
    </r>
    <r>
      <rPr>
        <sz val="9"/>
        <rFont val="Arial "/>
        <charset val="238"/>
      </rPr>
      <t>:</t>
    </r>
  </si>
  <si>
    <r>
      <t>Biblioteki publiczne (z filiami)</t>
    </r>
    <r>
      <rPr>
        <vertAlign val="superscript"/>
        <sz val="9"/>
        <rFont val="Arial "/>
        <charset val="238"/>
      </rPr>
      <t xml:space="preserve"> b</t>
    </r>
    <r>
      <rPr>
        <sz val="9"/>
        <rFont val="Arial "/>
        <charset val="238"/>
      </rPr>
      <t xml:space="preserve">  </t>
    </r>
  </si>
  <si>
    <r>
      <t>Księgozbiór bibliotek publicznych</t>
    </r>
    <r>
      <rPr>
        <vertAlign val="superscript"/>
        <sz val="9"/>
        <rFont val="Arial "/>
        <charset val="238"/>
      </rPr>
      <t xml:space="preserve"> b</t>
    </r>
    <r>
      <rPr>
        <sz val="9"/>
        <rFont val="Arial "/>
        <charset val="238"/>
      </rPr>
      <t xml:space="preserve">: </t>
    </r>
  </si>
  <si>
    <t>number of persons per dwelling</t>
  </si>
  <si>
    <r>
      <t xml:space="preserve">ogólnokształcące artystyczne </t>
    </r>
    <r>
      <rPr>
        <vertAlign val="superscript"/>
        <sz val="9"/>
        <rFont val="Arial "/>
        <charset val="238"/>
      </rPr>
      <t>c</t>
    </r>
    <r>
      <rPr>
        <sz val="9"/>
        <rFont val="Arial "/>
        <charset val="238"/>
      </rPr>
      <t xml:space="preserve">  </t>
    </r>
  </si>
  <si>
    <r>
      <t xml:space="preserve">ogólnokształcących artystycznych </t>
    </r>
    <r>
      <rPr>
        <vertAlign val="superscript"/>
        <sz val="9"/>
        <rFont val="Arial "/>
        <charset val="238"/>
      </rPr>
      <t>c</t>
    </r>
    <r>
      <rPr>
        <sz val="9"/>
        <rFont val="Arial "/>
        <charset val="238"/>
      </rPr>
      <t xml:space="preserve">  </t>
    </r>
  </si>
  <si>
    <t>przeciętna na 1 mieszkańca</t>
  </si>
  <si>
    <t xml:space="preserve">average per inhabitant </t>
  </si>
  <si>
    <t>powierzchnia użytkowa mieszkań:</t>
  </si>
  <si>
    <t>useful floor area of dwellings:</t>
  </si>
  <si>
    <r>
      <t>w tys. m</t>
    </r>
    <r>
      <rPr>
        <vertAlign val="superscript"/>
        <sz val="9"/>
        <rFont val="Arial"/>
        <family val="2"/>
        <charset val="238"/>
      </rPr>
      <t xml:space="preserve">2 </t>
    </r>
    <r>
      <rPr>
        <sz val="9"/>
        <rFont val="Arial"/>
        <family val="2"/>
        <charset val="238"/>
      </rPr>
      <t xml:space="preserve"> </t>
    </r>
  </si>
  <si>
    <r>
      <t xml:space="preserve">na 1 mieszkańca </t>
    </r>
    <r>
      <rPr>
        <vertAlign val="superscript"/>
        <sz val="9"/>
        <rFont val="Arial "/>
        <charset val="238"/>
      </rPr>
      <t>a</t>
    </r>
    <r>
      <rPr>
        <sz val="9"/>
        <rFont val="Arial "/>
        <charset val="238"/>
      </rPr>
      <t xml:space="preserve"> w zł  </t>
    </r>
  </si>
  <si>
    <r>
      <t>Zużycie wody na potrzeby gospodarki narodowej i ludności w hm</t>
    </r>
    <r>
      <rPr>
        <vertAlign val="superscript"/>
        <sz val="9"/>
        <rFont val="Arial"/>
        <family val="2"/>
        <charset val="238"/>
      </rPr>
      <t>3</t>
    </r>
    <r>
      <rPr>
        <sz val="9"/>
        <rFont val="Arial"/>
        <family val="2"/>
        <charset val="238"/>
      </rPr>
      <t xml:space="preserve">  </t>
    </r>
  </si>
  <si>
    <r>
      <t>Ścieki przemysłowe i komunalne wymagające oczyszczania odprowadzone do wód lub do ziemi w hm</t>
    </r>
    <r>
      <rPr>
        <vertAlign val="superscript"/>
        <sz val="9"/>
        <rFont val="Arial"/>
        <family val="2"/>
        <charset val="238"/>
      </rPr>
      <t>3</t>
    </r>
    <r>
      <rPr>
        <sz val="9"/>
        <rFont val="Arial"/>
        <family val="2"/>
        <charset val="238"/>
      </rPr>
      <t xml:space="preserve">  </t>
    </r>
  </si>
  <si>
    <r>
      <t>chemicznie</t>
    </r>
    <r>
      <rPr>
        <vertAlign val="superscript"/>
        <sz val="9"/>
        <rFont val="Arial"/>
        <family val="2"/>
        <charset val="238"/>
      </rPr>
      <t xml:space="preserve"> a</t>
    </r>
    <r>
      <rPr>
        <sz val="9"/>
        <rFont val="Arial"/>
        <family val="2"/>
        <charset val="238"/>
      </rPr>
      <t xml:space="preserve">  </t>
    </r>
  </si>
  <si>
    <r>
      <t>gazowych</t>
    </r>
    <r>
      <rPr>
        <vertAlign val="superscript"/>
        <sz val="9"/>
        <rFont val="Arial"/>
        <family val="2"/>
        <charset val="238"/>
      </rPr>
      <t xml:space="preserve"> b</t>
    </r>
    <r>
      <rPr>
        <sz val="9"/>
        <rFont val="Arial"/>
        <family val="2"/>
        <charset val="238"/>
      </rPr>
      <t xml:space="preserve">  </t>
    </r>
  </si>
  <si>
    <t>a Dotyczy tylko ścieków przemysłowych.</t>
  </si>
  <si>
    <t xml:space="preserve">b Bez dwutlenku węgla.   </t>
  </si>
  <si>
    <t>a Concerns only industrial wastewater.</t>
  </si>
  <si>
    <t xml:space="preserve">b Excluding carbon dioxide.   </t>
  </si>
  <si>
    <r>
      <t>Consumption of water for the needs of the national economy and population in hm</t>
    </r>
    <r>
      <rPr>
        <vertAlign val="superscript"/>
        <sz val="9"/>
        <color theme="1" tint="0.34998626667073579"/>
        <rFont val="Arial"/>
        <family val="2"/>
        <charset val="238"/>
      </rPr>
      <t>3</t>
    </r>
  </si>
  <si>
    <r>
      <t>Industrial and municipal wastewater requiring treatment discharged into waters or into the ground in hm</t>
    </r>
    <r>
      <rPr>
        <vertAlign val="superscript"/>
        <sz val="9"/>
        <color theme="1" tint="0.34998626667073579"/>
        <rFont val="Arial"/>
        <family val="2"/>
        <charset val="238"/>
      </rPr>
      <t>3</t>
    </r>
    <r>
      <rPr>
        <sz val="9"/>
        <color theme="1" tint="0.34998626667073579"/>
        <rFont val="Arial"/>
        <family val="2"/>
        <charset val="238"/>
      </rPr>
      <t xml:space="preserve"> </t>
    </r>
  </si>
  <si>
    <r>
      <t>chemically</t>
    </r>
    <r>
      <rPr>
        <vertAlign val="superscript"/>
        <sz val="9"/>
        <color theme="1" tint="0.34998626667073579"/>
        <rFont val="Arial"/>
        <family val="2"/>
        <charset val="238"/>
      </rPr>
      <t xml:space="preserve"> a</t>
    </r>
  </si>
  <si>
    <r>
      <t>gases</t>
    </r>
    <r>
      <rPr>
        <vertAlign val="superscript"/>
        <sz val="9"/>
        <color theme="1" tint="0.34998626667073579"/>
        <rFont val="Arial"/>
        <family val="2"/>
        <charset val="238"/>
      </rPr>
      <t xml:space="preserve"> b</t>
    </r>
  </si>
  <si>
    <t>REVIEW TABLES</t>
  </si>
  <si>
    <r>
      <t xml:space="preserve">TABL. 1. </t>
    </r>
    <r>
      <rPr>
        <b/>
        <sz val="9"/>
        <rFont val="Arial"/>
        <family val="2"/>
        <charset val="238"/>
      </rPr>
      <t>WAŻNIEJSZE DANE O GDAŃSKU</t>
    </r>
  </si>
  <si>
    <t>b Stan w dniu 31 grudnia.</t>
  </si>
  <si>
    <t>b As of 31 December.</t>
  </si>
  <si>
    <r>
      <t>Ludność</t>
    </r>
    <r>
      <rPr>
        <vertAlign val="superscript"/>
        <sz val="9"/>
        <rFont val="Arial"/>
        <family val="2"/>
        <charset val="238"/>
      </rPr>
      <t xml:space="preserve"> b </t>
    </r>
    <r>
      <rPr>
        <sz val="9"/>
        <rFont val="Arial"/>
        <family val="2"/>
        <charset val="238"/>
      </rPr>
      <t xml:space="preserve">w tys.  </t>
    </r>
  </si>
  <si>
    <r>
      <t>Ludność</t>
    </r>
    <r>
      <rPr>
        <vertAlign val="superscript"/>
        <sz val="9"/>
        <rFont val="Arial"/>
        <family val="2"/>
        <charset val="238"/>
      </rPr>
      <t xml:space="preserve"> b</t>
    </r>
    <r>
      <rPr>
        <sz val="9"/>
        <rFont val="Arial"/>
        <family val="2"/>
        <charset val="238"/>
      </rPr>
      <t xml:space="preserve"> na 1 km</t>
    </r>
    <r>
      <rPr>
        <vertAlign val="superscript"/>
        <sz val="9"/>
        <rFont val="Arial"/>
        <family val="2"/>
        <charset val="238"/>
      </rPr>
      <t>2</t>
    </r>
    <r>
      <rPr>
        <sz val="9"/>
        <rFont val="Arial"/>
        <family val="2"/>
        <charset val="238"/>
      </rPr>
      <t xml:space="preserve">  </t>
    </r>
  </si>
  <si>
    <r>
      <t>Kobiety na 100 mężczyzn</t>
    </r>
    <r>
      <rPr>
        <vertAlign val="superscript"/>
        <sz val="9"/>
        <rFont val="Arial"/>
        <family val="2"/>
        <charset val="238"/>
      </rPr>
      <t xml:space="preserve"> b</t>
    </r>
    <r>
      <rPr>
        <sz val="9"/>
        <rFont val="Arial"/>
        <family val="2"/>
        <charset val="238"/>
      </rPr>
      <t xml:space="preserve"> </t>
    </r>
  </si>
  <si>
    <r>
      <t>Ludność</t>
    </r>
    <r>
      <rPr>
        <vertAlign val="superscript"/>
        <sz val="9"/>
        <rFont val="Arial"/>
        <family val="2"/>
        <charset val="238"/>
      </rPr>
      <t xml:space="preserve"> b</t>
    </r>
    <r>
      <rPr>
        <sz val="9"/>
        <rFont val="Arial"/>
        <family val="2"/>
        <charset val="238"/>
      </rPr>
      <t xml:space="preserve"> w tys. w wieku:</t>
    </r>
  </si>
  <si>
    <r>
      <t xml:space="preserve">TABL. 1. </t>
    </r>
    <r>
      <rPr>
        <b/>
        <sz val="9"/>
        <rFont val="Arial"/>
        <family val="2"/>
        <charset val="238"/>
      </rPr>
      <t>WAŻNIEJSZE DANE O GDAŃSKU (cd.)</t>
    </r>
  </si>
  <si>
    <t>MAJOR DATA ON GDAŃSK (cont.)</t>
  </si>
  <si>
    <r>
      <t>Odpady</t>
    </r>
    <r>
      <rPr>
        <vertAlign val="superscript"/>
        <sz val="9"/>
        <rFont val="Arial"/>
        <family val="2"/>
        <charset val="238"/>
      </rPr>
      <t xml:space="preserve"> c </t>
    </r>
    <r>
      <rPr>
        <sz val="9"/>
        <rFont val="Arial"/>
        <family val="2"/>
        <charset val="238"/>
      </rPr>
      <t xml:space="preserve">wytworzone w ciągu roku w tys. t  </t>
    </r>
  </si>
  <si>
    <r>
      <t>Odpady</t>
    </r>
    <r>
      <rPr>
        <vertAlign val="superscript"/>
        <sz val="9"/>
        <rFont val="Arial"/>
        <family val="2"/>
        <charset val="238"/>
      </rPr>
      <t xml:space="preserve"> c</t>
    </r>
    <r>
      <rPr>
        <sz val="9"/>
        <rFont val="Arial"/>
        <family val="2"/>
        <charset val="238"/>
      </rPr>
      <t xml:space="preserve"> dotychczas składowane (nagromadzone</t>
    </r>
    <r>
      <rPr>
        <vertAlign val="superscript"/>
        <sz val="9"/>
        <rFont val="Arial"/>
        <family val="2"/>
        <charset val="238"/>
      </rPr>
      <t xml:space="preserve"> d</t>
    </r>
    <r>
      <rPr>
        <sz val="9"/>
        <rFont val="Arial"/>
        <family val="2"/>
        <charset val="238"/>
      </rPr>
      <t>; stan w końcu roku)</t>
    </r>
    <r>
      <rPr>
        <vertAlign val="superscript"/>
        <sz val="9"/>
        <rFont val="Arial"/>
        <family val="2"/>
        <charset val="238"/>
      </rPr>
      <t xml:space="preserve"> e </t>
    </r>
    <r>
      <rPr>
        <sz val="9"/>
        <rFont val="Arial"/>
        <family val="2"/>
        <charset val="238"/>
      </rPr>
      <t xml:space="preserve">w tys. t </t>
    </r>
    <r>
      <rPr>
        <vertAlign val="superscript"/>
        <sz val="9"/>
        <rFont val="Arial"/>
        <family val="2"/>
        <charset val="238"/>
      </rPr>
      <t xml:space="preserve"> </t>
    </r>
  </si>
  <si>
    <r>
      <t>Waste</t>
    </r>
    <r>
      <rPr>
        <vertAlign val="superscript"/>
        <sz val="9"/>
        <color theme="1" tint="0.34998626667073579"/>
        <rFont val="Arial"/>
        <family val="2"/>
        <charset val="238"/>
      </rPr>
      <t xml:space="preserve"> c</t>
    </r>
    <r>
      <rPr>
        <sz val="9"/>
        <color theme="1" tint="0.34998626667073579"/>
        <rFont val="Arial"/>
        <family val="2"/>
        <charset val="238"/>
      </rPr>
      <t xml:space="preserve"> generated during the year in thousand tonnes</t>
    </r>
  </si>
  <si>
    <r>
      <t>Waste</t>
    </r>
    <r>
      <rPr>
        <vertAlign val="superscript"/>
        <sz val="9"/>
        <color theme="1" tint="0.34998626667073579"/>
        <rFont val="Arial"/>
        <family val="2"/>
        <charset val="238"/>
      </rPr>
      <t xml:space="preserve"> c</t>
    </r>
    <r>
      <rPr>
        <sz val="9"/>
        <color theme="1" tint="0.34998626667073579"/>
        <rFont val="Arial"/>
        <family val="2"/>
        <charset val="238"/>
      </rPr>
      <t xml:space="preserve"> landfilled to date (accumulated</t>
    </r>
    <r>
      <rPr>
        <vertAlign val="superscript"/>
        <sz val="9"/>
        <color theme="1" tint="0.34998626667073579"/>
        <rFont val="Arial"/>
        <family val="2"/>
        <charset val="238"/>
      </rPr>
      <t xml:space="preserve"> d</t>
    </r>
    <r>
      <rPr>
        <sz val="9"/>
        <color theme="1" tint="0.34998626667073579"/>
        <rFont val="Arial"/>
        <family val="2"/>
        <charset val="238"/>
      </rPr>
      <t>; as of the end of year)</t>
    </r>
    <r>
      <rPr>
        <vertAlign val="superscript"/>
        <sz val="9"/>
        <color theme="1" tint="0.34998626667073579"/>
        <rFont val="Arial"/>
        <family val="2"/>
        <charset val="238"/>
      </rPr>
      <t xml:space="preserve"> e</t>
    </r>
    <r>
      <rPr>
        <sz val="9"/>
        <color theme="1" tint="0.34998626667073579"/>
        <rFont val="Arial"/>
        <family val="2"/>
        <charset val="238"/>
      </rPr>
      <t xml:space="preserve"> in thousand tonnes</t>
    </r>
  </si>
  <si>
    <t>c Z wyłączeniem odpadów komunalnych.</t>
  </si>
  <si>
    <t>d Na składowiskach i w obiektach unieszkodliwiania odpadów wydobywczych (w tym hałdach i stawach osadowych) własnych.</t>
  </si>
  <si>
    <t>c Excluding municipal waste.</t>
  </si>
  <si>
    <t>a Stan w dniu 31 grudnia.</t>
  </si>
  <si>
    <t>a As of 31 December.</t>
  </si>
  <si>
    <r>
      <t xml:space="preserve">Population in % of total city population </t>
    </r>
    <r>
      <rPr>
        <vertAlign val="superscript"/>
        <sz val="9"/>
        <color theme="1" tint="0.34998626667073579"/>
        <rFont val="Arial"/>
        <family val="2"/>
        <charset val="238"/>
      </rPr>
      <t>a</t>
    </r>
    <r>
      <rPr>
        <sz val="9"/>
        <color theme="1" tint="0.34998626667073579"/>
        <rFont val="Arial"/>
        <family val="2"/>
        <charset val="238"/>
      </rPr>
      <t xml:space="preserve"> connected to municipal systems:</t>
    </r>
  </si>
  <si>
    <r>
      <t>per capita in m</t>
    </r>
    <r>
      <rPr>
        <vertAlign val="superscript"/>
        <sz val="9"/>
        <color theme="1" tint="0.34998626667073579"/>
        <rFont val="Arial"/>
        <family val="2"/>
        <charset val="238"/>
      </rPr>
      <t>3</t>
    </r>
  </si>
  <si>
    <t>a Ludność korzystająca – na podstawie szacunków, ludność miasta ogółem – na podstawie bilansów.</t>
  </si>
  <si>
    <t>a Population connected – estimated data, the total urban population – based on balances.</t>
  </si>
  <si>
    <t>c Including collectors.</t>
  </si>
  <si>
    <r>
      <t>in thousand m</t>
    </r>
    <r>
      <rPr>
        <vertAlign val="superscript"/>
        <sz val="9"/>
        <color theme="1" tint="0.34998626667073579"/>
        <rFont val="Arial"/>
        <family val="2"/>
        <charset val="238"/>
      </rPr>
      <t>2</t>
    </r>
  </si>
  <si>
    <r>
      <t>useful floor area in m</t>
    </r>
    <r>
      <rPr>
        <vertAlign val="superscript"/>
        <sz val="9"/>
        <color theme="1" tint="0.34998626667073579"/>
        <rFont val="Arial"/>
        <family val="2"/>
        <charset val="238"/>
      </rPr>
      <t>2</t>
    </r>
    <r>
      <rPr>
        <sz val="9"/>
        <color theme="1" tint="0.34998626667073579"/>
        <rFont val="Arial"/>
        <family val="2"/>
        <charset val="238"/>
      </rPr>
      <t>:</t>
    </r>
  </si>
  <si>
    <r>
      <t>useful floor area of dwellings in thousand m</t>
    </r>
    <r>
      <rPr>
        <vertAlign val="superscript"/>
        <sz val="9"/>
        <color theme="1" tint="0.34998626667073579"/>
        <rFont val="Arial"/>
        <family val="2"/>
        <charset val="238"/>
      </rPr>
      <t>2</t>
    </r>
  </si>
  <si>
    <r>
      <t>average useful floor area of a dwelling in m</t>
    </r>
    <r>
      <rPr>
        <vertAlign val="superscript"/>
        <sz val="9"/>
        <color theme="1" tint="0.34998626667073579"/>
        <rFont val="Arial"/>
        <family val="2"/>
        <charset val="238"/>
      </rPr>
      <t>2</t>
    </r>
  </si>
  <si>
    <r>
      <t xml:space="preserve">Żłobki </t>
    </r>
    <r>
      <rPr>
        <vertAlign val="superscript"/>
        <sz val="9"/>
        <rFont val="Arial"/>
        <family val="2"/>
        <charset val="238"/>
      </rPr>
      <t>a</t>
    </r>
    <r>
      <rPr>
        <sz val="9"/>
        <rFont val="Arial"/>
        <family val="2"/>
        <charset val="238"/>
      </rPr>
      <t xml:space="preserve">  </t>
    </r>
  </si>
  <si>
    <r>
      <t xml:space="preserve">Nurseries </t>
    </r>
    <r>
      <rPr>
        <vertAlign val="superscript"/>
        <sz val="9"/>
        <color theme="1" tint="0.34998626667073579"/>
        <rFont val="Arial"/>
        <family val="2"/>
        <charset val="238"/>
      </rPr>
      <t>a</t>
    </r>
  </si>
  <si>
    <r>
      <t>Pracownicy medyczni</t>
    </r>
    <r>
      <rPr>
        <vertAlign val="superscript"/>
        <sz val="9"/>
        <rFont val="Arial "/>
        <charset val="238"/>
      </rPr>
      <t xml:space="preserve"> b</t>
    </r>
    <r>
      <rPr>
        <sz val="9"/>
        <rFont val="Arial "/>
        <charset val="238"/>
      </rPr>
      <t>:</t>
    </r>
  </si>
  <si>
    <t>c Do 2011 r. – zakłady opieki zdrowotnej.</t>
  </si>
  <si>
    <t>d W 2000 r. dotyczy porad refundowanych przez kasy chorych, a od 2005 r. – przez NFZ (środki publiczne), jak i opłacanych przez pacjentów (środki niepubliczne); w ciągu roku.</t>
  </si>
  <si>
    <t>c Until 2011 – health care institutions.</t>
  </si>
  <si>
    <t>d In 2000, concern consultations reimbursed by health care funds, since 2005 – by National Health Care Fund (public funds) as well as paid by patients (non-public funds); during the year.</t>
  </si>
  <si>
    <r>
      <t>Przychodnie</t>
    </r>
    <r>
      <rPr>
        <vertAlign val="superscript"/>
        <sz val="9"/>
        <rFont val="Arial "/>
        <charset val="238"/>
      </rPr>
      <t xml:space="preserve"> c</t>
    </r>
    <r>
      <rPr>
        <sz val="9"/>
        <rFont val="Arial "/>
        <charset val="238"/>
      </rPr>
      <t xml:space="preserve">  </t>
    </r>
  </si>
  <si>
    <r>
      <t>Porady udzielone</t>
    </r>
    <r>
      <rPr>
        <vertAlign val="superscript"/>
        <sz val="9"/>
        <rFont val="Arial "/>
        <charset val="238"/>
      </rPr>
      <t xml:space="preserve"> d</t>
    </r>
    <r>
      <rPr>
        <sz val="9"/>
        <rFont val="Arial "/>
        <charset val="238"/>
      </rPr>
      <t xml:space="preserve"> w tys.  </t>
    </r>
  </si>
  <si>
    <r>
      <t>Medical personnel</t>
    </r>
    <r>
      <rPr>
        <vertAlign val="superscript"/>
        <sz val="9"/>
        <color theme="1" tint="0.34998626667073579"/>
        <rFont val="Arial "/>
        <charset val="238"/>
      </rPr>
      <t xml:space="preserve"> b</t>
    </r>
    <r>
      <rPr>
        <sz val="9"/>
        <color theme="1" tint="0.34998626667073579"/>
        <rFont val="Arial "/>
        <charset val="238"/>
      </rPr>
      <t>:</t>
    </r>
  </si>
  <si>
    <r>
      <t>Consultations provided</t>
    </r>
    <r>
      <rPr>
        <vertAlign val="superscript"/>
        <sz val="9"/>
        <color theme="1" tint="0.34998626667073579"/>
        <rFont val="Arial "/>
        <charset val="238"/>
      </rPr>
      <t xml:space="preserve"> d</t>
    </r>
    <r>
      <rPr>
        <sz val="9"/>
        <color theme="1" tint="0.34998626667073579"/>
        <rFont val="Arial "/>
        <charset val="238"/>
      </rPr>
      <t xml:space="preserve"> in thousands</t>
    </r>
  </si>
  <si>
    <r>
      <t xml:space="preserve">KULTURA
</t>
    </r>
    <r>
      <rPr>
        <sz val="9"/>
        <color theme="1" tint="0.34998626667073579"/>
        <rFont val="Arial "/>
        <charset val="238"/>
      </rPr>
      <t>CULTURE</t>
    </r>
  </si>
  <si>
    <r>
      <t>Public library collection</t>
    </r>
    <r>
      <rPr>
        <vertAlign val="superscript"/>
        <sz val="9"/>
        <color theme="1" tint="0.34998626667073579"/>
        <rFont val="Arial "/>
        <charset val="238"/>
      </rPr>
      <t xml:space="preserve"> a</t>
    </r>
    <r>
      <rPr>
        <sz val="9"/>
        <color theme="1" tint="0.34998626667073579"/>
        <rFont val="Arial "/>
        <charset val="238"/>
      </rPr>
      <t xml:space="preserve"> in thousand vol.</t>
    </r>
  </si>
  <si>
    <r>
      <t>Museums and branches</t>
    </r>
    <r>
      <rPr>
        <vertAlign val="superscript"/>
        <sz val="9"/>
        <color theme="1" tint="0.34998626667073579"/>
        <rFont val="Arial "/>
        <charset val="238"/>
      </rPr>
      <t xml:space="preserve"> a</t>
    </r>
  </si>
  <si>
    <r>
      <t>Theatres and music institutions</t>
    </r>
    <r>
      <rPr>
        <vertAlign val="superscript"/>
        <sz val="9"/>
        <color theme="1" tint="0.34998626667073579"/>
        <rFont val="Arial "/>
        <charset val="238"/>
      </rPr>
      <t xml:space="preserve"> a</t>
    </r>
  </si>
  <si>
    <r>
      <t>performances and concerts</t>
    </r>
    <r>
      <rPr>
        <vertAlign val="superscript"/>
        <sz val="9"/>
        <color theme="1" tint="0.34998626667073579"/>
        <rFont val="Arial "/>
        <charset val="238"/>
      </rPr>
      <t xml:space="preserve"> d</t>
    </r>
  </si>
  <si>
    <r>
      <t>audience</t>
    </r>
    <r>
      <rPr>
        <vertAlign val="superscript"/>
        <sz val="9"/>
        <color theme="1" tint="0.34998626667073579"/>
        <rFont val="Arial "/>
        <charset val="238"/>
      </rPr>
      <t xml:space="preserve"> d</t>
    </r>
    <r>
      <rPr>
        <sz val="9"/>
        <color theme="1" tint="0.34998626667073579"/>
        <rFont val="Arial "/>
        <charset val="238"/>
      </rPr>
      <t xml:space="preserve"> in thousands</t>
    </r>
  </si>
  <si>
    <r>
      <t>Indoor cinemas</t>
    </r>
    <r>
      <rPr>
        <vertAlign val="superscript"/>
        <sz val="9"/>
        <color theme="1" tint="0.34998626667073579"/>
        <rFont val="Arial "/>
        <charset val="238"/>
      </rPr>
      <t xml:space="preserve"> a</t>
    </r>
  </si>
  <si>
    <r>
      <t>seats</t>
    </r>
    <r>
      <rPr>
        <vertAlign val="superscript"/>
        <sz val="9"/>
        <color theme="1" tint="0.34998626667073579"/>
        <rFont val="Arial "/>
        <charset val="238"/>
      </rPr>
      <t xml:space="preserve"> a</t>
    </r>
  </si>
  <si>
    <t>d Łącznie z imprezami organizowanymi w plenerze.</t>
  </si>
  <si>
    <t>d Including outdoor events.</t>
  </si>
  <si>
    <t xml:space="preserve">b Do 2010 r. łącznie z punktami bibliotecznymi, od 2011 r. punkty biblioteczne na terenie Gdańska zostały włączone do jednostki macierzystej.  </t>
  </si>
  <si>
    <r>
      <t>Biblioteki publiczne (z filiami)</t>
    </r>
    <r>
      <rPr>
        <vertAlign val="superscript"/>
        <sz val="9"/>
        <rFont val="Arial "/>
        <charset val="238"/>
      </rPr>
      <t xml:space="preserve"> ab</t>
    </r>
  </si>
  <si>
    <r>
      <t>Public libraries (with branches)</t>
    </r>
    <r>
      <rPr>
        <vertAlign val="superscript"/>
        <sz val="9"/>
        <color theme="1" tint="0.34998626667073579"/>
        <rFont val="Arial "/>
        <charset val="238"/>
      </rPr>
      <t xml:space="preserve"> ab</t>
    </r>
  </si>
  <si>
    <r>
      <t xml:space="preserve">Population per public library </t>
    </r>
    <r>
      <rPr>
        <vertAlign val="superscript"/>
        <sz val="9"/>
        <color theme="1" tint="0.34998626667073579"/>
        <rFont val="Arial "/>
        <charset val="238"/>
      </rPr>
      <t>ab</t>
    </r>
  </si>
  <si>
    <r>
      <t>Abonenci radiowi</t>
    </r>
    <r>
      <rPr>
        <vertAlign val="superscript"/>
        <sz val="9"/>
        <rFont val="Arial "/>
        <charset val="238"/>
      </rPr>
      <t xml:space="preserve"> ae</t>
    </r>
    <r>
      <rPr>
        <sz val="9"/>
        <rFont val="Arial "/>
        <charset val="238"/>
      </rPr>
      <t>:</t>
    </r>
  </si>
  <si>
    <r>
      <t>Abonenci telewizyjni</t>
    </r>
    <r>
      <rPr>
        <vertAlign val="superscript"/>
        <sz val="9"/>
        <rFont val="Arial "/>
        <charset val="238"/>
      </rPr>
      <t xml:space="preserve"> ae</t>
    </r>
    <r>
      <rPr>
        <sz val="9"/>
        <rFont val="Arial "/>
        <charset val="238"/>
      </rPr>
      <t>:</t>
    </r>
  </si>
  <si>
    <r>
      <t>Radio subscribers</t>
    </r>
    <r>
      <rPr>
        <vertAlign val="superscript"/>
        <sz val="9"/>
        <color theme="1" tint="0.34998626667073579"/>
        <rFont val="Arial "/>
        <charset val="238"/>
      </rPr>
      <t xml:space="preserve"> ae</t>
    </r>
    <r>
      <rPr>
        <sz val="9"/>
        <color theme="1" tint="0.34998626667073579"/>
        <rFont val="Arial "/>
        <charset val="238"/>
      </rPr>
      <t>:</t>
    </r>
  </si>
  <si>
    <r>
      <t>Television subscribers</t>
    </r>
    <r>
      <rPr>
        <vertAlign val="superscript"/>
        <sz val="9"/>
        <color theme="1" tint="0.34998626667073579"/>
        <rFont val="Arial "/>
        <charset val="238"/>
      </rPr>
      <t xml:space="preserve"> ae</t>
    </r>
    <r>
      <rPr>
        <sz val="9"/>
        <color theme="1" tint="0.34998626667073579"/>
        <rFont val="Arial "/>
        <charset val="238"/>
      </rPr>
      <t>:</t>
    </r>
  </si>
  <si>
    <t>e Za abonenta radiowego uważa się każdą osobę uiszczającą opłatę radiową oraz opłatę radiowo-telewizyjną, natomiast za abonenta telewizji uważa się każdą osobę uiszczającą opłatę radiowo-telewizyjną. Za abonenta radia i telewizji uważa się również osoby zwolnione z opłat.</t>
  </si>
  <si>
    <r>
      <t>Obiekty noclegowe turystyki</t>
    </r>
    <r>
      <rPr>
        <vertAlign val="superscript"/>
        <sz val="9"/>
        <rFont val="Arial "/>
        <charset val="238"/>
      </rPr>
      <t xml:space="preserve"> ab</t>
    </r>
    <r>
      <rPr>
        <sz val="9"/>
        <rFont val="Arial "/>
        <charset val="238"/>
      </rPr>
      <t xml:space="preserve"> </t>
    </r>
  </si>
  <si>
    <r>
      <t>Miejsca noclegowe</t>
    </r>
    <r>
      <rPr>
        <vertAlign val="superscript"/>
        <sz val="9"/>
        <rFont val="Arial "/>
        <charset val="238"/>
      </rPr>
      <t xml:space="preserve"> ab</t>
    </r>
    <r>
      <rPr>
        <sz val="9"/>
        <rFont val="Arial "/>
        <charset val="238"/>
      </rPr>
      <t xml:space="preserve">  </t>
    </r>
  </si>
  <si>
    <r>
      <t>Korzystający z noclegów</t>
    </r>
    <r>
      <rPr>
        <vertAlign val="superscript"/>
        <sz val="9"/>
        <rFont val="Arial "/>
        <charset val="238"/>
      </rPr>
      <t xml:space="preserve"> b</t>
    </r>
    <r>
      <rPr>
        <sz val="9"/>
        <rFont val="Arial "/>
        <charset val="238"/>
      </rPr>
      <t>:</t>
    </r>
  </si>
  <si>
    <r>
      <t>Tourist accommodation facilities</t>
    </r>
    <r>
      <rPr>
        <vertAlign val="superscript"/>
        <sz val="9"/>
        <color theme="1" tint="0.34998626667073579"/>
        <rFont val="Arial "/>
        <charset val="238"/>
      </rPr>
      <t xml:space="preserve"> ab</t>
    </r>
  </si>
  <si>
    <r>
      <t>Bed places</t>
    </r>
    <r>
      <rPr>
        <vertAlign val="superscript"/>
        <sz val="9"/>
        <color theme="1" tint="0.34998626667073579"/>
        <rFont val="Arial "/>
        <charset val="238"/>
      </rPr>
      <t xml:space="preserve"> ab</t>
    </r>
  </si>
  <si>
    <t>a Stan w dniu 31 lipca.</t>
  </si>
  <si>
    <t>b Od 2011 r. dotyczy obiektów posiadających 10 i więcej miejsc noclegowych; od 2016 r. z uwzględnieniem imputacji danych dla jednostek, które odmówiły udziału w badaniu.</t>
  </si>
  <si>
    <t>a As of 31 July.</t>
  </si>
  <si>
    <t>b Since 2011 – regarding establishments with 10 and more bed places; since 2016, including the imputation of data for units which refused to participate in the survey.</t>
  </si>
  <si>
    <r>
      <t xml:space="preserve">Registered passenger cars </t>
    </r>
    <r>
      <rPr>
        <vertAlign val="superscript"/>
        <sz val="9"/>
        <color theme="1" tint="0.34998626667073579"/>
        <rFont val="Arial "/>
        <charset val="238"/>
      </rPr>
      <t>a</t>
    </r>
    <r>
      <rPr>
        <sz val="9"/>
        <color theme="1" tint="0.34998626667073579"/>
        <rFont val="Arial "/>
        <charset val="238"/>
      </rPr>
      <t>:</t>
    </r>
  </si>
  <si>
    <t>a Stan w dniu 31 grudnia.</t>
  </si>
  <si>
    <t>a As of 31 December.</t>
  </si>
  <si>
    <r>
      <t xml:space="preserve">per capita </t>
    </r>
    <r>
      <rPr>
        <vertAlign val="superscript"/>
        <sz val="9"/>
        <color theme="1" tint="0.34998626667073579"/>
        <rFont val="Arial "/>
        <charset val="238"/>
      </rPr>
      <t>a</t>
    </r>
    <r>
      <rPr>
        <sz val="9"/>
        <color theme="1" tint="0.34998626667073579"/>
        <rFont val="Arial "/>
        <charset val="238"/>
      </rPr>
      <t xml:space="preserve"> in PLN</t>
    </r>
  </si>
  <si>
    <t>a Na potrzeby niniejszego opracowania przyjęto do przeliczeń liczbę ludności według stanu w dniu 31 grudnia.</t>
  </si>
  <si>
    <r>
      <t>of which natural persons</t>
    </r>
    <r>
      <rPr>
        <vertAlign val="superscript"/>
        <sz val="9"/>
        <color theme="1" tint="0.34998626667073579"/>
        <rFont val="Arial "/>
        <charset val="238"/>
      </rPr>
      <t xml:space="preserve"> </t>
    </r>
  </si>
  <si>
    <t>d Stan w dniu 31 grudnia.</t>
  </si>
  <si>
    <t>d As of 31 December.</t>
  </si>
  <si>
    <r>
      <t>Nakłady inwestycyjne</t>
    </r>
    <r>
      <rPr>
        <vertAlign val="superscript"/>
        <sz val="9"/>
        <rFont val="Arial "/>
        <charset val="238"/>
      </rPr>
      <t xml:space="preserve"> a</t>
    </r>
    <r>
      <rPr>
        <sz val="9"/>
        <rFont val="Arial "/>
        <charset val="238"/>
      </rPr>
      <t xml:space="preserve"> (ceny bieżące) w mln zł  </t>
    </r>
  </si>
  <si>
    <t>a Zgodnie z lokalizacją inwestycji; dane dotyczą jednostek budżetowych i urzędów gmin oraz podmiotów gospodarczych, w których liczba pracujących przekracza 9 osób.</t>
  </si>
  <si>
    <t>b W podmiotach gospodarczych, w których liczba pracujących przekracza 9 osób; stan w dniu 31 grudnia.</t>
  </si>
  <si>
    <t>b In economic entities employing more than 9 persons; as of 31 December.</t>
  </si>
  <si>
    <r>
      <t>Podmioty gospodarki narodowej zarejestrowane w rejestrze REGON</t>
    </r>
    <r>
      <rPr>
        <vertAlign val="superscript"/>
        <sz val="9"/>
        <rFont val="Arial "/>
        <charset val="238"/>
      </rPr>
      <t xml:space="preserve"> a</t>
    </r>
    <r>
      <rPr>
        <sz val="9"/>
        <rFont val="Arial "/>
        <charset val="238"/>
      </rPr>
      <t xml:space="preserve">  </t>
    </r>
  </si>
  <si>
    <r>
      <t xml:space="preserve">Entities of the national economy recorded in the REGON register </t>
    </r>
    <r>
      <rPr>
        <vertAlign val="superscript"/>
        <sz val="9"/>
        <color theme="1" tint="0.34998626667073579"/>
        <rFont val="Arial "/>
        <charset val="238"/>
      </rPr>
      <t>a</t>
    </r>
  </si>
  <si>
    <r>
      <t>budownictwo</t>
    </r>
    <r>
      <rPr>
        <vertAlign val="superscript"/>
        <sz val="9"/>
        <rFont val="Arial "/>
        <charset val="238"/>
      </rPr>
      <t xml:space="preserve"> b</t>
    </r>
  </si>
  <si>
    <r>
      <t>construction</t>
    </r>
    <r>
      <rPr>
        <vertAlign val="superscript"/>
        <sz val="9"/>
        <color theme="1" tint="0.34998626667073579"/>
        <rFont val="Arial "/>
        <charset val="238"/>
      </rPr>
      <t xml:space="preserve"> b</t>
    </r>
  </si>
  <si>
    <r>
      <t xml:space="preserve">TABL. 1. </t>
    </r>
    <r>
      <rPr>
        <b/>
        <sz val="9"/>
        <rFont val="Arial"/>
        <family val="2"/>
        <charset val="238"/>
      </rPr>
      <t>WAŻNIEJSZE DANE O GDAŃSKU (dok.)</t>
    </r>
  </si>
  <si>
    <r>
      <t>Ludność</t>
    </r>
    <r>
      <rPr>
        <vertAlign val="superscript"/>
        <sz val="9"/>
        <rFont val="Arial "/>
        <charset val="238"/>
      </rPr>
      <t xml:space="preserve"> a</t>
    </r>
    <r>
      <rPr>
        <sz val="9"/>
        <rFont val="Arial "/>
        <charset val="238"/>
      </rPr>
      <t xml:space="preserve"> w tys.  </t>
    </r>
  </si>
  <si>
    <r>
      <t>Przeciętne zatrudnienie</t>
    </r>
    <r>
      <rPr>
        <vertAlign val="superscript"/>
        <sz val="9"/>
        <rFont val="Arial "/>
        <charset val="238"/>
      </rPr>
      <t xml:space="preserve"> b</t>
    </r>
    <r>
      <rPr>
        <sz val="9"/>
        <rFont val="Arial "/>
        <charset val="238"/>
      </rPr>
      <t xml:space="preserve"> w sektorze przedsiębiorstw w tys.  </t>
    </r>
  </si>
  <si>
    <r>
      <t>handel; naprawa pojazdów samochodowych</t>
    </r>
    <r>
      <rPr>
        <vertAlign val="superscript"/>
        <sz val="9"/>
        <rFont val="Arial "/>
        <charset val="238"/>
      </rPr>
      <t xml:space="preserve"> ∆  </t>
    </r>
    <r>
      <rPr>
        <sz val="9"/>
        <rFont val="Arial "/>
        <charset val="238"/>
      </rPr>
      <t xml:space="preserve"> </t>
    </r>
  </si>
  <si>
    <r>
      <t xml:space="preserve">zakwaterowanie i gastronomia </t>
    </r>
    <r>
      <rPr>
        <vertAlign val="superscript"/>
        <sz val="9"/>
        <rFont val="Arial "/>
        <charset val="238"/>
      </rPr>
      <t>∆</t>
    </r>
    <r>
      <rPr>
        <sz val="9"/>
        <rFont val="Arial "/>
        <charset val="238"/>
      </rPr>
      <t xml:space="preserve">  </t>
    </r>
  </si>
  <si>
    <r>
      <t>handel; naprawa pojazdów samochodowych</t>
    </r>
    <r>
      <rPr>
        <vertAlign val="superscript"/>
        <sz val="9"/>
        <rFont val="Arial "/>
        <charset val="238"/>
      </rPr>
      <t xml:space="preserve"> ∆</t>
    </r>
    <r>
      <rPr>
        <sz val="9"/>
        <rFont val="Arial "/>
        <charset val="238"/>
      </rPr>
      <t xml:space="preserve">  </t>
    </r>
  </si>
  <si>
    <r>
      <t>Przeciętna powierzchnia użytkowa 1 mieszkania oddanego do użytkowania w m</t>
    </r>
    <r>
      <rPr>
        <vertAlign val="superscript"/>
        <sz val="9"/>
        <rFont val="Arial "/>
        <charset val="238"/>
      </rPr>
      <t>2</t>
    </r>
  </si>
  <si>
    <r>
      <t xml:space="preserve">Powierzchnia użytkowa budynków biurowych oddanych do użytkowania </t>
    </r>
    <r>
      <rPr>
        <vertAlign val="superscript"/>
        <sz val="9"/>
        <rFont val="Arial "/>
        <charset val="238"/>
      </rPr>
      <t>c</t>
    </r>
    <r>
      <rPr>
        <sz val="9"/>
        <rFont val="Arial "/>
        <charset val="238"/>
      </rPr>
      <t xml:space="preserve"> w m</t>
    </r>
    <r>
      <rPr>
        <vertAlign val="superscript"/>
        <sz val="9"/>
        <rFont val="Arial "/>
        <charset val="238"/>
      </rPr>
      <t>2</t>
    </r>
  </si>
  <si>
    <r>
      <t xml:space="preserve">Population </t>
    </r>
    <r>
      <rPr>
        <vertAlign val="superscript"/>
        <sz val="9"/>
        <color theme="1" tint="0.34998626667073579"/>
        <rFont val="Arial "/>
        <charset val="238"/>
      </rPr>
      <t>a</t>
    </r>
    <r>
      <rPr>
        <sz val="9"/>
        <color theme="1" tint="0.34998626667073579"/>
        <rFont val="Arial "/>
        <charset val="238"/>
      </rPr>
      <t xml:space="preserve"> in thousands</t>
    </r>
  </si>
  <si>
    <r>
      <t xml:space="preserve">Average paid employment </t>
    </r>
    <r>
      <rPr>
        <vertAlign val="superscript"/>
        <sz val="9"/>
        <color theme="1" tint="0.34998626667073579"/>
        <rFont val="Arial "/>
        <charset val="238"/>
      </rPr>
      <t>b</t>
    </r>
    <r>
      <rPr>
        <sz val="9"/>
        <color theme="1" tint="0.34998626667073579"/>
        <rFont val="Arial "/>
        <charset val="238"/>
      </rPr>
      <t xml:space="preserve"> in the enterprise sector in thousands</t>
    </r>
  </si>
  <si>
    <r>
      <t xml:space="preserve">trade; repair of motor vehicles </t>
    </r>
    <r>
      <rPr>
        <vertAlign val="superscript"/>
        <sz val="9"/>
        <color theme="1" tint="0.34998626667073579"/>
        <rFont val="Arial "/>
        <charset val="238"/>
      </rPr>
      <t>∆</t>
    </r>
  </si>
  <si>
    <r>
      <t xml:space="preserve">accommodation and catering </t>
    </r>
    <r>
      <rPr>
        <vertAlign val="superscript"/>
        <sz val="9"/>
        <color theme="1" tint="0.34998626667073579"/>
        <rFont val="Arial "/>
        <charset val="238"/>
      </rPr>
      <t>∆</t>
    </r>
  </si>
  <si>
    <r>
      <t>Average useful floor area of a completed dwelling in m</t>
    </r>
    <r>
      <rPr>
        <vertAlign val="superscript"/>
        <sz val="9"/>
        <color theme="1" tint="0.34998626667073579"/>
        <rFont val="Arial "/>
        <charset val="238"/>
      </rPr>
      <t>2</t>
    </r>
  </si>
  <si>
    <r>
      <t xml:space="preserve">Useful floor area of office buildings completed </t>
    </r>
    <r>
      <rPr>
        <vertAlign val="superscript"/>
        <sz val="9"/>
        <color theme="1" tint="0.34998626667073579"/>
        <rFont val="Arial "/>
        <charset val="238"/>
      </rPr>
      <t>c</t>
    </r>
    <r>
      <rPr>
        <sz val="9"/>
        <color theme="1" tint="0.34998626667073579"/>
        <rFont val="Arial "/>
        <charset val="238"/>
      </rPr>
      <t xml:space="preserve"> in m</t>
    </r>
    <r>
      <rPr>
        <vertAlign val="superscript"/>
        <sz val="9"/>
        <color theme="1" tint="0.34998626667073579"/>
        <rFont val="Arial "/>
        <charset val="238"/>
      </rPr>
      <t>2</t>
    </r>
  </si>
  <si>
    <t>b Dane dotyczą podmiotów gospodarczych, w których liczba pracujących przekracza 9 osób.</t>
  </si>
  <si>
    <t>b Data concern economic entities employing more than 9 persons.</t>
  </si>
  <si>
    <t>c Of newly built and expanded buildings.</t>
  </si>
  <si>
    <r>
      <t>Studenci uczelni</t>
    </r>
    <r>
      <rPr>
        <vertAlign val="superscript"/>
        <sz val="9"/>
        <rFont val="Arial "/>
        <charset val="238"/>
      </rPr>
      <t xml:space="preserve"> ab</t>
    </r>
    <r>
      <rPr>
        <sz val="9"/>
        <rFont val="Arial "/>
        <charset val="238"/>
      </rPr>
      <t xml:space="preserve">  </t>
    </r>
  </si>
  <si>
    <r>
      <t>Absolwenci uczelni</t>
    </r>
    <r>
      <rPr>
        <vertAlign val="superscript"/>
        <sz val="9"/>
        <rFont val="Arial "/>
        <charset val="238"/>
      </rPr>
      <t xml:space="preserve"> bc</t>
    </r>
    <r>
      <rPr>
        <sz val="9"/>
        <rFont val="Arial "/>
        <charset val="238"/>
      </rPr>
      <t xml:space="preserve">  </t>
    </r>
  </si>
  <si>
    <r>
      <t xml:space="preserve">Korzystający z noclegów </t>
    </r>
    <r>
      <rPr>
        <vertAlign val="superscript"/>
        <sz val="9"/>
        <rFont val="Arial "/>
        <charset val="238"/>
      </rPr>
      <t>d</t>
    </r>
    <r>
      <rPr>
        <sz val="9"/>
        <rFont val="Arial "/>
        <charset val="238"/>
      </rPr>
      <t xml:space="preserve">  </t>
    </r>
  </si>
  <si>
    <r>
      <t>Relacje ekonomiczne w przedsiębiorstwach</t>
    </r>
    <r>
      <rPr>
        <vertAlign val="superscript"/>
        <sz val="9"/>
        <rFont val="Arial "/>
        <charset val="238"/>
      </rPr>
      <t xml:space="preserve"> e </t>
    </r>
    <r>
      <rPr>
        <sz val="9"/>
        <rFont val="Arial "/>
        <charset val="238"/>
      </rPr>
      <t>w %:</t>
    </r>
  </si>
  <si>
    <r>
      <t>Podmioty gospodarki narodowej</t>
    </r>
    <r>
      <rPr>
        <vertAlign val="superscript"/>
        <sz val="9"/>
        <rFont val="Arial "/>
        <charset val="238"/>
      </rPr>
      <t xml:space="preserve"> af</t>
    </r>
    <r>
      <rPr>
        <sz val="9"/>
        <rFont val="Arial "/>
        <charset val="238"/>
      </rPr>
      <t xml:space="preserve"> zarejestrowane w rejestrze REGON  </t>
    </r>
  </si>
  <si>
    <r>
      <t>Podmioty gospodarki narodowej zarejestrowane w rejestrze REGON</t>
    </r>
    <r>
      <rPr>
        <vertAlign val="superscript"/>
        <sz val="9"/>
        <rFont val="Arial "/>
        <charset val="238"/>
      </rPr>
      <t xml:space="preserve"> af</t>
    </r>
    <r>
      <rPr>
        <sz val="9"/>
        <rFont val="Arial "/>
        <charset val="238"/>
      </rPr>
      <t xml:space="preserve"> na 1000 ludności w wieku produkcyjnym (wskaźnik przedsiębiorczości)  </t>
    </r>
  </si>
  <si>
    <r>
      <t xml:space="preserve">Children in nurseries and children’s clubs in total number of children aged 0-2 </t>
    </r>
    <r>
      <rPr>
        <vertAlign val="superscript"/>
        <sz val="9"/>
        <color theme="1" tint="0.34998626667073579"/>
        <rFont val="Arial "/>
        <charset val="238"/>
      </rPr>
      <t xml:space="preserve">a </t>
    </r>
    <r>
      <rPr>
        <sz val="9"/>
        <color theme="1" tint="0.34998626667073579"/>
        <rFont val="Arial "/>
        <charset val="238"/>
      </rPr>
      <t>in %</t>
    </r>
  </si>
  <si>
    <r>
      <t>Students of higher education institutions</t>
    </r>
    <r>
      <rPr>
        <vertAlign val="superscript"/>
        <sz val="9"/>
        <color theme="1" tint="0.34998626667073579"/>
        <rFont val="Arial "/>
        <charset val="238"/>
      </rPr>
      <t xml:space="preserve"> ab</t>
    </r>
  </si>
  <si>
    <r>
      <t>Graduates of higher education institutions</t>
    </r>
    <r>
      <rPr>
        <vertAlign val="superscript"/>
        <sz val="9"/>
        <color theme="1" tint="0.34998626667073579"/>
        <rFont val="Arial "/>
        <charset val="238"/>
      </rPr>
      <t xml:space="preserve"> bc</t>
    </r>
  </si>
  <si>
    <r>
      <t>Economic relations in enterprises</t>
    </r>
    <r>
      <rPr>
        <vertAlign val="superscript"/>
        <sz val="9"/>
        <color theme="1" tint="0.34998626667073579"/>
        <rFont val="Arial "/>
        <charset val="238"/>
      </rPr>
      <t xml:space="preserve"> e </t>
    </r>
    <r>
      <rPr>
        <sz val="9"/>
        <color theme="1" tint="0.34998626667073579"/>
        <rFont val="Arial "/>
        <charset val="238"/>
      </rPr>
      <t>in %:</t>
    </r>
  </si>
  <si>
    <r>
      <t>Entities of the national economy</t>
    </r>
    <r>
      <rPr>
        <vertAlign val="superscript"/>
        <sz val="9"/>
        <color theme="1" tint="0.34998626667073579"/>
        <rFont val="Arial "/>
        <charset val="238"/>
      </rPr>
      <t xml:space="preserve"> af</t>
    </r>
    <r>
      <rPr>
        <sz val="9"/>
        <color theme="1" tint="0.34998626667073579"/>
        <rFont val="Arial "/>
        <charset val="238"/>
      </rPr>
      <t xml:space="preserve"> recorded in the REGON register </t>
    </r>
  </si>
  <si>
    <r>
      <t xml:space="preserve">Entities of the national economy </t>
    </r>
    <r>
      <rPr>
        <vertAlign val="superscript"/>
        <sz val="9"/>
        <color theme="1" tint="0.34998626667073579"/>
        <rFont val="Arial "/>
        <charset val="238"/>
      </rPr>
      <t>af</t>
    </r>
    <r>
      <rPr>
        <sz val="9"/>
        <color theme="1" tint="0.34998626667073579"/>
        <rFont val="Arial "/>
        <charset val="238"/>
      </rPr>
      <t xml:space="preserve"> recorded in the REGON register per 1,000 working age population (entrepreneurship rate)</t>
    </r>
  </si>
  <si>
    <t>b Studenci i absolwenci filii zostali wykazani w miejscu siedziby filii.</t>
  </si>
  <si>
    <t>d Dotyczy obiektów posiadających 10 i więcej miejsc noclegowych; z uwzględnieniem imputacji danych dla jednostek, które odmówiły udziału w badaniu.</t>
  </si>
  <si>
    <t>d Regarding establishments with 10 and more bed places; including the imputation of data for units which refused to participate in the survey.</t>
  </si>
  <si>
    <t xml:space="preserve">mechanicznie     </t>
  </si>
  <si>
    <t xml:space="preserve">biologicznie        </t>
  </si>
  <si>
    <r>
      <t>Ścieki przemysłowe i komunalne wymagające oczyszczania odprowadzone do wód lub do ziemi w hm</t>
    </r>
    <r>
      <rPr>
        <vertAlign val="superscript"/>
        <sz val="9"/>
        <rFont val="Arial "/>
        <charset val="238"/>
      </rPr>
      <t>3</t>
    </r>
    <r>
      <rPr>
        <sz val="9"/>
        <rFont val="Arial "/>
        <charset val="238"/>
      </rPr>
      <t xml:space="preserve">  </t>
    </r>
  </si>
  <si>
    <r>
      <t>chemicznie</t>
    </r>
    <r>
      <rPr>
        <vertAlign val="superscript"/>
        <sz val="9"/>
        <rFont val="Arial "/>
        <charset val="238"/>
      </rPr>
      <t xml:space="preserve"> c</t>
    </r>
    <r>
      <rPr>
        <sz val="9"/>
        <rFont val="Arial "/>
        <charset val="238"/>
      </rPr>
      <t xml:space="preserve">     </t>
    </r>
  </si>
  <si>
    <r>
      <t>gazowych</t>
    </r>
    <r>
      <rPr>
        <vertAlign val="superscript"/>
        <sz val="9"/>
        <rFont val="Arial "/>
        <charset val="238"/>
      </rPr>
      <t xml:space="preserve"> d</t>
    </r>
    <r>
      <rPr>
        <sz val="9"/>
        <rFont val="Arial "/>
        <charset val="238"/>
      </rPr>
      <t xml:space="preserve">     </t>
    </r>
  </si>
  <si>
    <r>
      <t xml:space="preserve">POWIERZCHNIA
</t>
    </r>
    <r>
      <rPr>
        <sz val="9"/>
        <color theme="1" tint="0.34998626667073579"/>
        <rFont val="Arial "/>
        <charset val="238"/>
      </rPr>
      <t>AREA</t>
    </r>
  </si>
  <si>
    <r>
      <t>Industrial and municipal wastewater requiring treatment discharged into waters or into the ground in hm</t>
    </r>
    <r>
      <rPr>
        <vertAlign val="superscript"/>
        <sz val="9"/>
        <color theme="1" tint="0.34998626667073579"/>
        <rFont val="Arial "/>
        <charset val="238"/>
      </rPr>
      <t>3</t>
    </r>
    <r>
      <rPr>
        <sz val="9"/>
        <color theme="1" tint="0.34998626667073579"/>
        <rFont val="Arial "/>
        <charset val="238"/>
      </rPr>
      <t xml:space="preserve"> </t>
    </r>
  </si>
  <si>
    <r>
      <t xml:space="preserve">chemically </t>
    </r>
    <r>
      <rPr>
        <vertAlign val="superscript"/>
        <sz val="9"/>
        <color theme="1" tint="0.34998626667073579"/>
        <rFont val="Arial "/>
        <charset val="238"/>
      </rPr>
      <t>c</t>
    </r>
    <r>
      <rPr>
        <sz val="9"/>
        <color theme="1" tint="0.34998626667073579"/>
        <rFont val="Arial "/>
        <charset val="238"/>
      </rPr>
      <t xml:space="preserve">  </t>
    </r>
  </si>
  <si>
    <r>
      <t>gases</t>
    </r>
    <r>
      <rPr>
        <vertAlign val="superscript"/>
        <sz val="9"/>
        <color theme="1" tint="0.34998626667073579"/>
        <rFont val="Arial "/>
        <charset val="238"/>
      </rPr>
      <t xml:space="preserve"> d  </t>
    </r>
  </si>
  <si>
    <t xml:space="preserve">b Stan w dniu 31 grudnia. </t>
  </si>
  <si>
    <t>c Dotyczy tylko ścieków przemysłowych.</t>
  </si>
  <si>
    <t>d Bez dwutlenku węgla.</t>
  </si>
  <si>
    <t>b As of 31 December.</t>
  </si>
  <si>
    <t>c Concerns only industrial wastewater.</t>
  </si>
  <si>
    <t>d Excluding carbon dioxide.</t>
  </si>
  <si>
    <r>
      <t>gazowe</t>
    </r>
    <r>
      <rPr>
        <vertAlign val="superscript"/>
        <sz val="9"/>
        <rFont val="Arial "/>
        <charset val="238"/>
      </rPr>
      <t xml:space="preserve"> d</t>
    </r>
  </si>
  <si>
    <r>
      <t>gases</t>
    </r>
    <r>
      <rPr>
        <vertAlign val="superscript"/>
        <sz val="9"/>
        <color theme="1" tint="0.34998626667073579"/>
        <rFont val="Arial "/>
        <charset val="238"/>
      </rPr>
      <t xml:space="preserve"> d</t>
    </r>
    <r>
      <rPr>
        <sz val="9"/>
        <color theme="1" tint="0.34998626667073579"/>
        <rFont val="Arial "/>
        <charset val="238"/>
      </rPr>
      <t xml:space="preserve">  </t>
    </r>
  </si>
  <si>
    <r>
      <t>Ludność</t>
    </r>
    <r>
      <rPr>
        <vertAlign val="superscript"/>
        <sz val="9"/>
        <rFont val="Arial "/>
        <charset val="238"/>
      </rPr>
      <t xml:space="preserve"> b</t>
    </r>
    <r>
      <rPr>
        <sz val="9"/>
        <rFont val="Arial "/>
        <charset val="238"/>
      </rPr>
      <t xml:space="preserve"> w tys.  </t>
    </r>
  </si>
  <si>
    <r>
      <t>Kobiety na 100 mężczyzn</t>
    </r>
    <r>
      <rPr>
        <vertAlign val="superscript"/>
        <sz val="9"/>
        <rFont val="Arial "/>
        <charset val="238"/>
      </rPr>
      <t xml:space="preserve"> b</t>
    </r>
  </si>
  <si>
    <r>
      <t xml:space="preserve">Ludność </t>
    </r>
    <r>
      <rPr>
        <vertAlign val="superscript"/>
        <sz val="9"/>
        <rFont val="Arial "/>
        <charset val="238"/>
      </rPr>
      <t>b</t>
    </r>
    <r>
      <rPr>
        <sz val="9"/>
        <rFont val="Arial "/>
        <charset val="238"/>
      </rPr>
      <t xml:space="preserve"> w tys. w wieku:</t>
    </r>
  </si>
  <si>
    <r>
      <t>Population</t>
    </r>
    <r>
      <rPr>
        <vertAlign val="superscript"/>
        <sz val="9"/>
        <color theme="1" tint="0.34998626667073579"/>
        <rFont val="Arial "/>
        <charset val="238"/>
      </rPr>
      <t xml:space="preserve"> b</t>
    </r>
    <r>
      <rPr>
        <sz val="9"/>
        <color theme="1" tint="0.34998626667073579"/>
        <rFont val="Arial "/>
        <charset val="238"/>
      </rPr>
      <t xml:space="preserve"> in thousands</t>
    </r>
  </si>
  <si>
    <r>
      <t xml:space="preserve">Females per 100 males </t>
    </r>
    <r>
      <rPr>
        <vertAlign val="superscript"/>
        <sz val="9"/>
        <color theme="1" tint="0.34998626667073579"/>
        <rFont val="Arial "/>
        <charset val="238"/>
      </rPr>
      <t>b</t>
    </r>
  </si>
  <si>
    <r>
      <t xml:space="preserve">Population </t>
    </r>
    <r>
      <rPr>
        <vertAlign val="superscript"/>
        <sz val="9"/>
        <color theme="1" tint="0.34998626667073579"/>
        <rFont val="Arial "/>
        <charset val="238"/>
      </rPr>
      <t>b</t>
    </r>
    <r>
      <rPr>
        <sz val="9"/>
        <color theme="1" tint="0.34998626667073579"/>
        <rFont val="Arial "/>
        <charset val="238"/>
      </rPr>
      <t xml:space="preserve"> in thousands:</t>
    </r>
  </si>
  <si>
    <r>
      <t>Ludność</t>
    </r>
    <r>
      <rPr>
        <vertAlign val="superscript"/>
        <sz val="9"/>
        <rFont val="Arial "/>
        <charset val="238"/>
      </rPr>
      <t xml:space="preserve"> b</t>
    </r>
    <r>
      <rPr>
        <sz val="9"/>
        <rFont val="Arial "/>
        <charset val="238"/>
      </rPr>
      <t xml:space="preserve"> na 1 km</t>
    </r>
    <r>
      <rPr>
        <vertAlign val="superscript"/>
        <sz val="9"/>
        <rFont val="Arial "/>
        <charset val="238"/>
      </rPr>
      <t>2</t>
    </r>
    <r>
      <rPr>
        <sz val="9"/>
        <rFont val="Arial "/>
        <charset val="238"/>
      </rPr>
      <t xml:space="preserve">  </t>
    </r>
  </si>
  <si>
    <r>
      <t xml:space="preserve">LUDNOŚĆ
</t>
    </r>
    <r>
      <rPr>
        <sz val="9"/>
        <color theme="1" tint="0.34998626667073579"/>
        <rFont val="Arial "/>
        <charset val="238"/>
      </rPr>
      <t>POPULATION</t>
    </r>
  </si>
  <si>
    <r>
      <t>Non-working age population</t>
    </r>
    <r>
      <rPr>
        <vertAlign val="superscript"/>
        <sz val="9"/>
        <color theme="1" tint="0.34998626667073579"/>
        <rFont val="Arial "/>
        <charset val="238"/>
      </rPr>
      <t xml:space="preserve"> b</t>
    </r>
    <r>
      <rPr>
        <sz val="9"/>
        <color theme="1" tint="0.34998626667073579"/>
        <rFont val="Arial "/>
        <charset val="238"/>
      </rPr>
      <t xml:space="preserve"> per 100 persons of working age</t>
    </r>
  </si>
  <si>
    <r>
      <t xml:space="preserve">handel; naprawa pojazdów samochodowych </t>
    </r>
    <r>
      <rPr>
        <vertAlign val="superscript"/>
        <sz val="9"/>
        <rFont val="Arial "/>
        <charset val="238"/>
      </rPr>
      <t xml:space="preserve">∆ </t>
    </r>
    <r>
      <rPr>
        <sz val="9"/>
        <rFont val="Arial "/>
        <charset val="238"/>
      </rPr>
      <t xml:space="preserve"> </t>
    </r>
  </si>
  <si>
    <r>
      <t>Stopa bezrobocia rejestrowanego</t>
    </r>
    <r>
      <rPr>
        <vertAlign val="superscript"/>
        <sz val="9"/>
        <rFont val="Arial "/>
        <charset val="238"/>
      </rPr>
      <t xml:space="preserve"> </t>
    </r>
    <r>
      <rPr>
        <sz val="9"/>
        <rFont val="Arial "/>
        <charset val="238"/>
      </rPr>
      <t xml:space="preserve">w % </t>
    </r>
  </si>
  <si>
    <r>
      <t>RYNEK PRACY</t>
    </r>
    <r>
      <rPr>
        <vertAlign val="superscript"/>
        <sz val="9"/>
        <rFont val="Arial "/>
        <charset val="238"/>
      </rPr>
      <t xml:space="preserve"> b</t>
    </r>
    <r>
      <rPr>
        <sz val="9"/>
        <rFont val="Arial "/>
        <charset val="238"/>
      </rPr>
      <t xml:space="preserve">. WYNAGRODZENIA
</t>
    </r>
    <r>
      <rPr>
        <sz val="9"/>
        <color theme="1" tint="0.34998626667073579"/>
        <rFont val="Arial "/>
        <charset val="238"/>
      </rPr>
      <t>LABOUR MARKET</t>
    </r>
    <r>
      <rPr>
        <vertAlign val="superscript"/>
        <sz val="9"/>
        <color theme="1" tint="0.34998626667073579"/>
        <rFont val="Arial "/>
        <charset val="238"/>
      </rPr>
      <t xml:space="preserve"> b</t>
    </r>
    <r>
      <rPr>
        <sz val="9"/>
        <color theme="1" tint="0.34998626667073579"/>
        <rFont val="Arial "/>
        <charset val="238"/>
      </rPr>
      <t>. WAGES AND SALARIES</t>
    </r>
  </si>
  <si>
    <r>
      <t>trade; repair of motor vehicles</t>
    </r>
    <r>
      <rPr>
        <vertAlign val="superscript"/>
        <sz val="9"/>
        <color theme="1" tint="0.34998626667073579"/>
        <rFont val="Arial "/>
        <charset val="238"/>
      </rPr>
      <t xml:space="preserve"> ∆</t>
    </r>
  </si>
  <si>
    <r>
      <t xml:space="preserve">BEZPIECZEŃSTWO PUBLICZNE
</t>
    </r>
    <r>
      <rPr>
        <sz val="9"/>
        <color theme="1" tint="0.34998626667073579"/>
        <rFont val="Arial "/>
        <charset val="238"/>
      </rPr>
      <t>PUBLIC SAFETY</t>
    </r>
  </si>
  <si>
    <r>
      <t xml:space="preserve">OCHRONA ŚRODOWISKA
</t>
    </r>
    <r>
      <rPr>
        <sz val="9"/>
        <color theme="1" tint="0.34998626667073579"/>
        <rFont val="Arial "/>
        <charset val="238"/>
      </rPr>
      <t>ENVIRONMENTAL PROTECTION</t>
    </r>
  </si>
  <si>
    <r>
      <t xml:space="preserve">handel; naprawa pojazdów samochodowych </t>
    </r>
    <r>
      <rPr>
        <vertAlign val="superscript"/>
        <sz val="9"/>
        <rFont val="Arial "/>
        <charset val="238"/>
      </rPr>
      <t>∆</t>
    </r>
    <r>
      <rPr>
        <sz val="9"/>
        <rFont val="Arial "/>
        <charset val="238"/>
      </rPr>
      <t xml:space="preserve">  </t>
    </r>
  </si>
  <si>
    <r>
      <t>w hm</t>
    </r>
    <r>
      <rPr>
        <vertAlign val="superscript"/>
        <sz val="9"/>
        <rFont val="Arial "/>
        <charset val="238"/>
      </rPr>
      <t>3</t>
    </r>
    <r>
      <rPr>
        <sz val="9"/>
        <rFont val="Arial "/>
        <charset val="238"/>
      </rPr>
      <t xml:space="preserve">  </t>
    </r>
  </si>
  <si>
    <r>
      <t>na 1 mieszkańca w m</t>
    </r>
    <r>
      <rPr>
        <vertAlign val="superscript"/>
        <sz val="9"/>
        <rFont val="Arial "/>
        <charset val="238"/>
      </rPr>
      <t>3</t>
    </r>
    <r>
      <rPr>
        <sz val="9"/>
        <rFont val="Arial "/>
        <charset val="238"/>
      </rPr>
      <t xml:space="preserve">  </t>
    </r>
  </si>
  <si>
    <r>
      <t>Distribution network</t>
    </r>
    <r>
      <rPr>
        <vertAlign val="superscript"/>
        <sz val="9"/>
        <color theme="1" tint="0.34998626667073579"/>
        <rFont val="Arial "/>
        <charset val="238"/>
      </rPr>
      <t xml:space="preserve"> b</t>
    </r>
    <r>
      <rPr>
        <sz val="9"/>
        <color theme="1" tint="0.34998626667073579"/>
        <rFont val="Arial "/>
        <charset val="238"/>
      </rPr>
      <t xml:space="preserve"> in km:</t>
    </r>
  </si>
  <si>
    <r>
      <t>in hm</t>
    </r>
    <r>
      <rPr>
        <vertAlign val="superscript"/>
        <sz val="9"/>
        <color theme="1" tint="0.34998626667073579"/>
        <rFont val="Arial "/>
        <charset val="238"/>
      </rPr>
      <t>3</t>
    </r>
  </si>
  <si>
    <r>
      <t>per capita in m</t>
    </r>
    <r>
      <rPr>
        <vertAlign val="superscript"/>
        <sz val="9"/>
        <color theme="1" tint="0.34998626667073579"/>
        <rFont val="Arial "/>
        <charset val="238"/>
      </rPr>
      <t>3</t>
    </r>
  </si>
  <si>
    <r>
      <t xml:space="preserve">INFRASTRUKTURA KOMUNALNA
</t>
    </r>
    <r>
      <rPr>
        <sz val="9"/>
        <color theme="1" tint="0.34998626667073579"/>
        <rFont val="Arial "/>
        <charset val="238"/>
      </rPr>
      <t>MUNICIPAL INFRASTRUCTURE</t>
    </r>
  </si>
  <si>
    <t xml:space="preserve">przeciętna: </t>
  </si>
  <si>
    <r>
      <t>powierzchnia użytkowa</t>
    </r>
    <r>
      <rPr>
        <vertAlign val="superscript"/>
        <sz val="9"/>
        <rFont val="Arial "/>
        <charset val="238"/>
      </rPr>
      <t xml:space="preserve"> </t>
    </r>
    <r>
      <rPr>
        <sz val="9"/>
        <rFont val="Arial "/>
        <charset val="238"/>
      </rPr>
      <t>1 mieszkania w m</t>
    </r>
    <r>
      <rPr>
        <vertAlign val="superscript"/>
        <sz val="9"/>
        <rFont val="Arial "/>
        <charset val="238"/>
      </rPr>
      <t>2</t>
    </r>
    <r>
      <rPr>
        <sz val="9"/>
        <rFont val="Arial "/>
        <charset val="238"/>
      </rPr>
      <t xml:space="preserve">  </t>
    </r>
  </si>
  <si>
    <r>
      <t>powierzchnia użytkowa mieszkań w tys. m</t>
    </r>
    <r>
      <rPr>
        <vertAlign val="superscript"/>
        <sz val="9"/>
        <rFont val="Arial "/>
        <charset val="238"/>
      </rPr>
      <t>2</t>
    </r>
    <r>
      <rPr>
        <sz val="9"/>
        <rFont val="Arial "/>
        <charset val="238"/>
      </rPr>
      <t xml:space="preserve">  </t>
    </r>
  </si>
  <si>
    <r>
      <t>przeciętna powierzchnia użytkowa 1 mieszkania w m</t>
    </r>
    <r>
      <rPr>
        <vertAlign val="superscript"/>
        <sz val="9"/>
        <rFont val="Arial "/>
        <charset val="238"/>
      </rPr>
      <t>2</t>
    </r>
    <r>
      <rPr>
        <sz val="9"/>
        <rFont val="Arial "/>
        <charset val="238"/>
      </rPr>
      <t xml:space="preserve">  </t>
    </r>
  </si>
  <si>
    <r>
      <t>useful floor area</t>
    </r>
    <r>
      <rPr>
        <vertAlign val="superscript"/>
        <sz val="9"/>
        <color theme="1" tint="0.34998626667073579"/>
        <rFont val="Arial "/>
        <charset val="238"/>
      </rPr>
      <t xml:space="preserve"> </t>
    </r>
    <r>
      <rPr>
        <sz val="9"/>
        <color theme="1" tint="0.34998626667073579"/>
        <rFont val="Arial "/>
        <charset val="238"/>
      </rPr>
      <t>of a dwelling in m</t>
    </r>
    <r>
      <rPr>
        <vertAlign val="superscript"/>
        <sz val="9"/>
        <color theme="1" tint="0.34998626667073579"/>
        <rFont val="Arial "/>
        <charset val="238"/>
      </rPr>
      <t>2</t>
    </r>
  </si>
  <si>
    <r>
      <t>useful floor area of dwellings in thousand m</t>
    </r>
    <r>
      <rPr>
        <vertAlign val="superscript"/>
        <sz val="9"/>
        <color theme="1" tint="0.34998626667073579"/>
        <rFont val="Arial "/>
        <charset val="238"/>
      </rPr>
      <t>2</t>
    </r>
  </si>
  <si>
    <r>
      <t>average useful floor area of a dwelling in m</t>
    </r>
    <r>
      <rPr>
        <vertAlign val="superscript"/>
        <sz val="9"/>
        <color theme="1" tint="0.34998626667073579"/>
        <rFont val="Arial "/>
        <charset val="238"/>
      </rPr>
      <t>2</t>
    </r>
  </si>
  <si>
    <r>
      <t>Uczelnie</t>
    </r>
    <r>
      <rPr>
        <vertAlign val="superscript"/>
        <sz val="9"/>
        <rFont val="Arial "/>
        <charset val="238"/>
      </rPr>
      <t xml:space="preserve"> d</t>
    </r>
    <r>
      <rPr>
        <sz val="9"/>
        <rFont val="Arial "/>
        <charset val="238"/>
      </rPr>
      <t xml:space="preserve">  </t>
    </r>
  </si>
  <si>
    <r>
      <t>Studenci uczelni</t>
    </r>
    <r>
      <rPr>
        <vertAlign val="superscript"/>
        <sz val="9"/>
        <rFont val="Arial "/>
        <charset val="238"/>
      </rPr>
      <t xml:space="preserve"> de</t>
    </r>
    <r>
      <rPr>
        <sz val="9"/>
        <rFont val="Arial "/>
        <charset val="238"/>
      </rPr>
      <t xml:space="preserve"> </t>
    </r>
  </si>
  <si>
    <r>
      <t>Absolwenci uczelni</t>
    </r>
    <r>
      <rPr>
        <vertAlign val="superscript"/>
        <sz val="9"/>
        <rFont val="Arial "/>
        <charset val="238"/>
      </rPr>
      <t xml:space="preserve"> ef</t>
    </r>
  </si>
  <si>
    <r>
      <t xml:space="preserve">EDUKACJA
</t>
    </r>
    <r>
      <rPr>
        <sz val="9"/>
        <color theme="1" tint="0.34998626667073579"/>
        <rFont val="Arial "/>
        <charset val="238"/>
      </rPr>
      <t>EDUCATION</t>
    </r>
    <r>
      <rPr>
        <sz val="9"/>
        <rFont val="Arial "/>
        <charset val="238"/>
      </rPr>
      <t xml:space="preserve">  </t>
    </r>
  </si>
  <si>
    <r>
      <t>Pre-primary education</t>
    </r>
    <r>
      <rPr>
        <vertAlign val="superscript"/>
        <sz val="9"/>
        <color theme="1" tint="0.34998626667073579"/>
        <rFont val="Arial "/>
        <charset val="238"/>
      </rPr>
      <t xml:space="preserve"> b</t>
    </r>
    <r>
      <rPr>
        <sz val="9"/>
        <color theme="1" tint="0.34998626667073579"/>
        <rFont val="Arial "/>
        <charset val="238"/>
      </rPr>
      <t>:</t>
    </r>
  </si>
  <si>
    <r>
      <t>Schools</t>
    </r>
    <r>
      <rPr>
        <vertAlign val="superscript"/>
        <sz val="9"/>
        <color theme="1" tint="0.34998626667073579"/>
        <rFont val="Arial "/>
        <charset val="238"/>
      </rPr>
      <t xml:space="preserve"> b</t>
    </r>
    <r>
      <rPr>
        <sz val="9"/>
        <color theme="1" tint="0.34998626667073579"/>
        <rFont val="Arial "/>
        <charset val="238"/>
      </rPr>
      <t>:</t>
    </r>
  </si>
  <si>
    <r>
      <t xml:space="preserve">general art </t>
    </r>
    <r>
      <rPr>
        <vertAlign val="superscript"/>
        <sz val="9"/>
        <color theme="1" tint="0.34998626667073579"/>
        <rFont val="Arial "/>
        <charset val="238"/>
      </rPr>
      <t>c</t>
    </r>
  </si>
  <si>
    <r>
      <t>Pupils and students in schools</t>
    </r>
    <r>
      <rPr>
        <vertAlign val="superscript"/>
        <sz val="9"/>
        <color theme="1" tint="0.34998626667073579"/>
        <rFont val="Arial "/>
        <charset val="238"/>
      </rPr>
      <t xml:space="preserve"> b</t>
    </r>
    <r>
      <rPr>
        <sz val="9"/>
        <color theme="1" tint="0.34998626667073579"/>
        <rFont val="Arial "/>
        <charset val="238"/>
      </rPr>
      <t>:</t>
    </r>
  </si>
  <si>
    <r>
      <t>Higher education institutions</t>
    </r>
    <r>
      <rPr>
        <vertAlign val="superscript"/>
        <sz val="9"/>
        <color theme="1" tint="0.34998626667073579"/>
        <rFont val="Arial "/>
        <charset val="238"/>
      </rPr>
      <t xml:space="preserve"> d</t>
    </r>
  </si>
  <si>
    <r>
      <t>Students of higher education institutions</t>
    </r>
    <r>
      <rPr>
        <vertAlign val="superscript"/>
        <sz val="9"/>
        <color theme="1" tint="0.34998626667073579"/>
        <rFont val="Arial "/>
        <charset val="238"/>
      </rPr>
      <t xml:space="preserve">  de</t>
    </r>
  </si>
  <si>
    <r>
      <t>Graduates of higher education institutions</t>
    </r>
    <r>
      <rPr>
        <vertAlign val="superscript"/>
        <sz val="9"/>
        <color theme="1" tint="0.34998626667073579"/>
        <rFont val="Arial "/>
        <charset val="238"/>
      </rPr>
      <t xml:space="preserve"> ef</t>
    </r>
  </si>
  <si>
    <t>e Studenci i absolwenci filii zostali wykazani w miejscu siedziby filii.</t>
  </si>
  <si>
    <t>c Leading to professional certification.</t>
  </si>
  <si>
    <r>
      <t>Public libraries (with branches)</t>
    </r>
    <r>
      <rPr>
        <vertAlign val="superscript"/>
        <sz val="9"/>
        <color theme="1" tint="0.34998626667073579"/>
        <rFont val="Arial "/>
        <charset val="238"/>
      </rPr>
      <t xml:space="preserve"> b</t>
    </r>
  </si>
  <si>
    <r>
      <t>Widzowie i słuchacze w teatrach i instytucjach muzycznych</t>
    </r>
    <r>
      <rPr>
        <vertAlign val="superscript"/>
        <sz val="9"/>
        <rFont val="Arial "/>
        <charset val="238"/>
      </rPr>
      <t xml:space="preserve"> d</t>
    </r>
    <r>
      <rPr>
        <sz val="9"/>
        <rFont val="Arial "/>
        <charset val="238"/>
      </rPr>
      <t xml:space="preserve"> w tys.  </t>
    </r>
  </si>
  <si>
    <r>
      <t>na 1000 ludności</t>
    </r>
    <r>
      <rPr>
        <vertAlign val="superscript"/>
        <sz val="9"/>
        <rFont val="Arial "/>
        <charset val="238"/>
      </rPr>
      <t xml:space="preserve"> </t>
    </r>
    <r>
      <rPr>
        <sz val="9"/>
        <rFont val="Arial "/>
        <charset val="238"/>
      </rPr>
      <t xml:space="preserve"> </t>
    </r>
  </si>
  <si>
    <r>
      <t xml:space="preserve">Audience in theatres and music institutions </t>
    </r>
    <r>
      <rPr>
        <vertAlign val="superscript"/>
        <sz val="9"/>
        <color theme="1" tint="0.34998626667073579"/>
        <rFont val="Arial "/>
        <charset val="238"/>
      </rPr>
      <t>d</t>
    </r>
    <r>
      <rPr>
        <sz val="9"/>
        <color theme="1" tint="0.34998626667073579"/>
        <rFont val="Arial "/>
        <charset val="238"/>
      </rPr>
      <t xml:space="preserve"> in thousands</t>
    </r>
  </si>
  <si>
    <r>
      <t>Teatry i instytucje muzyczne</t>
    </r>
    <r>
      <rPr>
        <vertAlign val="superscript"/>
        <sz val="9"/>
        <rFont val="Arial "/>
        <charset val="238"/>
      </rPr>
      <t xml:space="preserve"> b</t>
    </r>
    <r>
      <rPr>
        <sz val="9"/>
        <rFont val="Arial "/>
        <charset val="238"/>
      </rPr>
      <t xml:space="preserve">  </t>
    </r>
  </si>
  <si>
    <r>
      <t>Muzea i oddziały muzealne</t>
    </r>
    <r>
      <rPr>
        <vertAlign val="superscript"/>
        <sz val="9"/>
        <rFont val="Arial "/>
        <charset val="238"/>
      </rPr>
      <t xml:space="preserve"> b</t>
    </r>
  </si>
  <si>
    <r>
      <t>Museums and branches</t>
    </r>
    <r>
      <rPr>
        <vertAlign val="superscript"/>
        <sz val="9"/>
        <color theme="1" tint="0.34998626667073579"/>
        <rFont val="Arial "/>
        <charset val="238"/>
      </rPr>
      <t xml:space="preserve"> b</t>
    </r>
  </si>
  <si>
    <r>
      <t>Theatres and music institutions</t>
    </r>
    <r>
      <rPr>
        <vertAlign val="superscript"/>
        <sz val="9"/>
        <color theme="1" tint="0.34998626667073579"/>
        <rFont val="Arial "/>
        <charset val="238"/>
      </rPr>
      <t xml:space="preserve"> b</t>
    </r>
  </si>
  <si>
    <r>
      <t>Indoor cinemas</t>
    </r>
    <r>
      <rPr>
        <vertAlign val="superscript"/>
        <sz val="9"/>
        <color theme="1" tint="0.34998626667073579"/>
        <rFont val="Arial "/>
        <charset val="238"/>
      </rPr>
      <t xml:space="preserve"> b</t>
    </r>
  </si>
  <si>
    <r>
      <t>Seats in indoor cinemas</t>
    </r>
    <r>
      <rPr>
        <vertAlign val="superscript"/>
        <sz val="9"/>
        <color theme="1" tint="0.34998626667073579"/>
        <rFont val="Arial "/>
        <charset val="238"/>
      </rPr>
      <t xml:space="preserve"> b</t>
    </r>
  </si>
  <si>
    <r>
      <t>Kina stałe</t>
    </r>
    <r>
      <rPr>
        <vertAlign val="superscript"/>
        <sz val="9"/>
        <rFont val="Arial "/>
        <charset val="238"/>
      </rPr>
      <t xml:space="preserve"> b</t>
    </r>
  </si>
  <si>
    <r>
      <t>Miejsca na widowni w kinach stałych</t>
    </r>
    <r>
      <rPr>
        <vertAlign val="superscript"/>
        <sz val="9"/>
        <rFont val="Arial "/>
        <charset val="238"/>
      </rPr>
      <t xml:space="preserve"> b</t>
    </r>
  </si>
  <si>
    <t xml:space="preserve">c Łącznie z wypożyczeniami międzybibliotecznymi. </t>
  </si>
  <si>
    <r>
      <t>Wypożyczenia</t>
    </r>
    <r>
      <rPr>
        <vertAlign val="superscript"/>
        <sz val="9"/>
        <rFont val="Arial "/>
        <charset val="238"/>
      </rPr>
      <t xml:space="preserve"> c </t>
    </r>
    <r>
      <rPr>
        <sz val="9"/>
        <rFont val="Arial "/>
        <charset val="238"/>
      </rPr>
      <t xml:space="preserve">księgozbioru z bibliotek publicznych: </t>
    </r>
  </si>
  <si>
    <r>
      <t xml:space="preserve">Public library loans </t>
    </r>
    <r>
      <rPr>
        <vertAlign val="superscript"/>
        <sz val="9"/>
        <color theme="1" tint="0.34998626667073579"/>
        <rFont val="Arial "/>
        <charset val="238"/>
      </rPr>
      <t>c</t>
    </r>
    <r>
      <rPr>
        <sz val="9"/>
        <color theme="1" tint="0.34998626667073579"/>
        <rFont val="Arial "/>
        <charset val="238"/>
      </rPr>
      <t xml:space="preserve">:          </t>
    </r>
  </si>
  <si>
    <t>c Including interlibrary lending.</t>
  </si>
  <si>
    <r>
      <t>Obiekty noclegowe turystyki</t>
    </r>
    <r>
      <rPr>
        <vertAlign val="superscript"/>
        <sz val="9"/>
        <rFont val="Arial "/>
        <charset val="238"/>
      </rPr>
      <t xml:space="preserve"> c</t>
    </r>
    <r>
      <rPr>
        <sz val="9"/>
        <rFont val="Arial "/>
        <charset val="238"/>
      </rPr>
      <t xml:space="preserve">  </t>
    </r>
  </si>
  <si>
    <r>
      <t>Miejsca noclegowe</t>
    </r>
    <r>
      <rPr>
        <vertAlign val="superscript"/>
        <sz val="9"/>
        <rFont val="Arial "/>
        <charset val="238"/>
      </rPr>
      <t xml:space="preserve"> c</t>
    </r>
    <r>
      <rPr>
        <sz val="9"/>
        <rFont val="Arial "/>
        <charset val="238"/>
      </rPr>
      <t xml:space="preserve"> </t>
    </r>
  </si>
  <si>
    <r>
      <t>budownictwa</t>
    </r>
    <r>
      <rPr>
        <vertAlign val="superscript"/>
        <sz val="9"/>
        <rFont val="Arial "/>
        <charset val="238"/>
      </rPr>
      <t xml:space="preserve"> </t>
    </r>
    <r>
      <rPr>
        <sz val="9"/>
        <rFont val="Arial "/>
        <charset val="238"/>
      </rPr>
      <t xml:space="preserve"> </t>
    </r>
  </si>
  <si>
    <r>
      <t>Tourist accommodation facilities</t>
    </r>
    <r>
      <rPr>
        <vertAlign val="superscript"/>
        <sz val="9"/>
        <color theme="1" tint="0.34998626667073579"/>
        <rFont val="Arial "/>
        <charset val="238"/>
      </rPr>
      <t xml:space="preserve"> c</t>
    </r>
  </si>
  <si>
    <r>
      <t>Bed places</t>
    </r>
    <r>
      <rPr>
        <vertAlign val="superscript"/>
        <sz val="9"/>
        <color theme="1" tint="0.34998626667073579"/>
        <rFont val="Arial "/>
        <charset val="238"/>
      </rPr>
      <t xml:space="preserve"> c</t>
    </r>
  </si>
  <si>
    <r>
      <t>construction</t>
    </r>
    <r>
      <rPr>
        <vertAlign val="superscript"/>
        <sz val="9"/>
        <color theme="1" tint="0.34998626667073579"/>
        <rFont val="Arial "/>
        <charset val="238"/>
      </rPr>
      <t xml:space="preserve"> </t>
    </r>
  </si>
  <si>
    <r>
      <t xml:space="preserve">TURYSTYKA </t>
    </r>
    <r>
      <rPr>
        <vertAlign val="superscript"/>
        <sz val="9"/>
        <rFont val="Arial "/>
        <charset val="238"/>
      </rPr>
      <t xml:space="preserve">b
</t>
    </r>
    <r>
      <rPr>
        <sz val="9"/>
        <color theme="1" tint="0.34998626667073579"/>
        <rFont val="Arial "/>
        <charset val="238"/>
      </rPr>
      <t xml:space="preserve">TOURISM </t>
    </r>
    <r>
      <rPr>
        <vertAlign val="superscript"/>
        <sz val="9"/>
        <color theme="1" tint="0.34998626667073579"/>
        <rFont val="Arial "/>
        <charset val="238"/>
      </rPr>
      <t>b</t>
    </r>
  </si>
  <si>
    <r>
      <t xml:space="preserve">PRZEMYSŁ I BUDOWNICTWO
</t>
    </r>
    <r>
      <rPr>
        <sz val="9"/>
        <color theme="1" tint="0.34998626667073579"/>
        <rFont val="Arial "/>
        <charset val="238"/>
      </rPr>
      <t>INDUSTRY AND CONSTRUCTION</t>
    </r>
  </si>
  <si>
    <t>b Z uwzględnieniem imputacji danych dla jednostek, które odmówiły udziału w badaniu.</t>
  </si>
  <si>
    <t>b Including the imputation of data for units which refused to participate in the survey.</t>
  </si>
  <si>
    <r>
      <t>Produkcja sprzedana</t>
    </r>
    <r>
      <rPr>
        <vertAlign val="superscript"/>
        <sz val="9"/>
        <rFont val="Arial "/>
        <charset val="238"/>
      </rPr>
      <t xml:space="preserve"> b</t>
    </r>
    <r>
      <rPr>
        <sz val="9"/>
        <rFont val="Arial "/>
        <charset val="238"/>
      </rPr>
      <t xml:space="preserve"> w mln zł (ceny bieżące):</t>
    </r>
  </si>
  <si>
    <r>
      <t>PODMIOTY GOSPODARKI NARODOWEJ</t>
    </r>
    <r>
      <rPr>
        <vertAlign val="superscript"/>
        <sz val="9"/>
        <rFont val="Arial "/>
        <charset val="238"/>
      </rPr>
      <t xml:space="preserve"> b</t>
    </r>
    <r>
      <rPr>
        <sz val="9"/>
        <rFont val="Arial "/>
        <charset val="238"/>
      </rPr>
      <t xml:space="preserve"> ZAREJESTROWANE W REJESTRZE REGON
</t>
    </r>
    <r>
      <rPr>
        <sz val="9"/>
        <color theme="1" tint="0.34998626667073579"/>
        <rFont val="Arial "/>
        <charset val="238"/>
      </rPr>
      <t>ENTITIES OF THE NATIONAL ECONOMY</t>
    </r>
    <r>
      <rPr>
        <vertAlign val="superscript"/>
        <sz val="9"/>
        <color theme="1" tint="0.34998626667073579"/>
        <rFont val="Arial "/>
        <charset val="238"/>
      </rPr>
      <t xml:space="preserve"> b</t>
    </r>
    <r>
      <rPr>
        <sz val="9"/>
        <color theme="1" tint="0.34998626667073579"/>
        <rFont val="Arial "/>
        <charset val="238"/>
      </rPr>
      <t xml:space="preserve"> RECORDED IN THE REGON REGISTER</t>
    </r>
  </si>
  <si>
    <r>
      <t>Legal persons and organisational entities without legal personality</t>
    </r>
    <r>
      <rPr>
        <vertAlign val="superscript"/>
        <sz val="9"/>
        <color theme="1" tint="0.34998626667073579"/>
        <rFont val="Arial "/>
        <charset val="238"/>
      </rPr>
      <t xml:space="preserve"> </t>
    </r>
  </si>
  <si>
    <t xml:space="preserve">branżowe II stopnia  </t>
  </si>
  <si>
    <t xml:space="preserve">Ubytek naturalny  </t>
  </si>
  <si>
    <t>Natural decrease</t>
  </si>
  <si>
    <t xml:space="preserve">c Łącznie z kolektorami.   </t>
  </si>
  <si>
    <r>
      <t>Sold production</t>
    </r>
    <r>
      <rPr>
        <vertAlign val="superscript"/>
        <sz val="9"/>
        <color theme="1" tint="0.34998626667073579"/>
        <rFont val="Arial "/>
        <charset val="238"/>
      </rPr>
      <t xml:space="preserve"> b</t>
    </r>
    <r>
      <rPr>
        <sz val="9"/>
        <color theme="1" tint="0.34998626667073579"/>
        <rFont val="Arial "/>
        <charset val="238"/>
      </rPr>
      <t xml:space="preserve"> in million PLN (current prices):</t>
    </r>
  </si>
  <si>
    <t xml:space="preserve">techników  </t>
  </si>
  <si>
    <t>c Dające uprawnienia zawodowe.</t>
  </si>
  <si>
    <r>
      <t>Uczniowie szkół dla dorosłych</t>
    </r>
    <r>
      <rPr>
        <vertAlign val="superscript"/>
        <sz val="9"/>
        <rFont val="Arial "/>
        <charset val="238"/>
      </rPr>
      <t xml:space="preserve"> b</t>
    </r>
    <r>
      <rPr>
        <sz val="9"/>
        <rFont val="Arial "/>
        <charset val="238"/>
      </rPr>
      <t xml:space="preserve">  </t>
    </r>
  </si>
  <si>
    <r>
      <t>Students of schools for adults</t>
    </r>
    <r>
      <rPr>
        <vertAlign val="superscript"/>
        <sz val="9"/>
        <color theme="1" tint="0.34998626667073579"/>
        <rFont val="Arial "/>
        <charset val="238"/>
      </rPr>
      <t xml:space="preserve"> b</t>
    </r>
  </si>
  <si>
    <r>
      <t xml:space="preserve">Wartość brutto środków trwałych </t>
    </r>
    <r>
      <rPr>
        <vertAlign val="superscript"/>
        <sz val="9"/>
        <rFont val="Arial "/>
        <charset val="238"/>
      </rPr>
      <t xml:space="preserve">b </t>
    </r>
    <r>
      <rPr>
        <sz val="9"/>
        <rFont val="Arial "/>
        <charset val="238"/>
      </rPr>
      <t xml:space="preserve">(bieżące ceny ewidencyjne) w mln zł  </t>
    </r>
  </si>
  <si>
    <t>Municipal mixed waste received or collected in thousand tonnes</t>
  </si>
  <si>
    <r>
      <t>Public library</t>
    </r>
    <r>
      <rPr>
        <vertAlign val="superscript"/>
        <sz val="9"/>
        <color theme="1" tint="0.34998626667073579"/>
        <rFont val="Arial "/>
        <charset val="238"/>
      </rPr>
      <t xml:space="preserve"> b</t>
    </r>
    <r>
      <rPr>
        <sz val="9"/>
        <color theme="1" tint="0.34998626667073579"/>
        <rFont val="Arial "/>
        <charset val="238"/>
      </rPr>
      <t xml:space="preserve"> users</t>
    </r>
    <r>
      <rPr>
        <vertAlign val="superscript"/>
        <sz val="9"/>
        <color theme="1" tint="0.34998626667073579"/>
        <rFont val="Arial "/>
        <charset val="238"/>
      </rPr>
      <t xml:space="preserve"> </t>
    </r>
    <r>
      <rPr>
        <sz val="9"/>
        <color theme="1" tint="0.34998626667073579"/>
        <rFont val="Arial "/>
        <charset val="238"/>
      </rPr>
      <t xml:space="preserve"> in thousands</t>
    </r>
  </si>
  <si>
    <t>Public library users:</t>
  </si>
  <si>
    <t>per user in vol.</t>
  </si>
  <si>
    <r>
      <t>Ludność na 1 bibliotekę publiczną</t>
    </r>
    <r>
      <rPr>
        <vertAlign val="superscript"/>
        <sz val="9"/>
        <rFont val="Arial "/>
        <charset val="238"/>
      </rPr>
      <t xml:space="preserve"> ab</t>
    </r>
  </si>
  <si>
    <r>
      <t xml:space="preserve">MIESZKANIA 
</t>
    </r>
    <r>
      <rPr>
        <sz val="9"/>
        <color theme="1" tint="0.34998626667073579"/>
        <rFont val="Arial "/>
        <charset val="238"/>
      </rPr>
      <t>DWELLINGS</t>
    </r>
    <r>
      <rPr>
        <sz val="9"/>
        <rFont val="Arial "/>
        <charset val="238"/>
      </rPr>
      <t xml:space="preserve"> </t>
    </r>
  </si>
  <si>
    <r>
      <t>Zasoby mieszkaniowe</t>
    </r>
    <r>
      <rPr>
        <vertAlign val="superscript"/>
        <sz val="9"/>
        <rFont val="Arial "/>
        <charset val="238"/>
      </rPr>
      <t xml:space="preserve"> b</t>
    </r>
    <r>
      <rPr>
        <sz val="9"/>
        <rFont val="Arial "/>
        <charset val="238"/>
      </rPr>
      <t>:</t>
    </r>
  </si>
  <si>
    <t>c Według miejsca zamieszkania; na podstawie administracyjnych źródeł danych.</t>
  </si>
  <si>
    <t>c By place of residence; on the basis of administrative data sources.</t>
  </si>
  <si>
    <t xml:space="preserve">netto </t>
  </si>
  <si>
    <t xml:space="preserve">na 1 odbiorcę w kWh   </t>
  </si>
  <si>
    <t>per consumer in kWh</t>
  </si>
  <si>
    <r>
      <t>Długość sieci ogółem</t>
    </r>
    <r>
      <rPr>
        <vertAlign val="superscript"/>
        <sz val="9"/>
        <rFont val="Arial "/>
        <charset val="238"/>
      </rPr>
      <t xml:space="preserve"> b</t>
    </r>
    <r>
      <rPr>
        <sz val="9"/>
        <rFont val="Arial "/>
        <charset val="238"/>
      </rPr>
      <t xml:space="preserve"> w km:</t>
    </r>
  </si>
  <si>
    <t xml:space="preserve">wodociągowej (rozdzielczej i przesyłowej)  </t>
  </si>
  <si>
    <t>water supply (distribution and transmission)</t>
  </si>
  <si>
    <t>sieć wodociągowa</t>
  </si>
  <si>
    <t>sieć kanalizacyjna</t>
  </si>
  <si>
    <t>b Until 2010, including library service points, since 2011, library service points in Gdańsk have been included in the parent unit.</t>
  </si>
  <si>
    <t>b Students and graduates of branch campuses are shown according to the seat of a branch campus.</t>
  </si>
  <si>
    <t>e Students and graduates of branch campuses are shown according to the seat of a branch campus.</t>
  </si>
  <si>
    <r>
      <t>Przeciętne zatrudnienie w sektorze przedsiębiorstw</t>
    </r>
    <r>
      <rPr>
        <vertAlign val="superscript"/>
        <sz val="9"/>
        <rFont val="Arial"/>
        <family val="2"/>
        <charset val="238"/>
      </rPr>
      <t xml:space="preserve"> a</t>
    </r>
    <r>
      <rPr>
        <sz val="9"/>
        <rFont val="Arial"/>
        <family val="2"/>
        <charset val="238"/>
      </rPr>
      <t xml:space="preserve">  </t>
    </r>
  </si>
  <si>
    <r>
      <t>Bezrobotni zarejestrowani</t>
    </r>
    <r>
      <rPr>
        <vertAlign val="superscript"/>
        <sz val="9"/>
        <rFont val="Arial"/>
        <family val="2"/>
        <charset val="238"/>
      </rPr>
      <t xml:space="preserve"> b</t>
    </r>
    <r>
      <rPr>
        <sz val="9"/>
        <rFont val="Arial"/>
        <family val="2"/>
        <charset val="238"/>
      </rPr>
      <t xml:space="preserve">  </t>
    </r>
  </si>
  <si>
    <r>
      <t>Stopa bezrobocia</t>
    </r>
    <r>
      <rPr>
        <vertAlign val="superscript"/>
        <sz val="9"/>
        <rFont val="Arial"/>
        <family val="2"/>
        <charset val="238"/>
      </rPr>
      <t xml:space="preserve"> </t>
    </r>
    <r>
      <rPr>
        <sz val="9"/>
        <rFont val="Arial"/>
        <family val="2"/>
        <charset val="238"/>
      </rPr>
      <t>rejestrowanego</t>
    </r>
    <r>
      <rPr>
        <vertAlign val="superscript"/>
        <sz val="9"/>
        <rFont val="Arial"/>
        <family val="2"/>
        <charset val="238"/>
      </rPr>
      <t xml:space="preserve"> b</t>
    </r>
    <r>
      <rPr>
        <sz val="9"/>
        <rFont val="Arial"/>
        <family val="2"/>
        <charset val="238"/>
      </rPr>
      <t xml:space="preserve"> w %  </t>
    </r>
  </si>
  <si>
    <r>
      <t>Registered unemployed persons</t>
    </r>
    <r>
      <rPr>
        <vertAlign val="superscript"/>
        <sz val="9"/>
        <color theme="1" tint="0.34998626667073579"/>
        <rFont val="Arial"/>
        <family val="2"/>
        <charset val="238"/>
      </rPr>
      <t xml:space="preserve"> b</t>
    </r>
  </si>
  <si>
    <r>
      <t>Registered unemployment rate</t>
    </r>
    <r>
      <rPr>
        <vertAlign val="superscript"/>
        <sz val="9"/>
        <color theme="1" tint="0.34998626667073579"/>
        <rFont val="Arial"/>
        <family val="2"/>
        <charset val="238"/>
      </rPr>
      <t xml:space="preserve"> b</t>
    </r>
    <r>
      <rPr>
        <sz val="9"/>
        <color theme="1" tint="0.34998626667073579"/>
        <rFont val="Arial"/>
        <family val="2"/>
        <charset val="238"/>
      </rPr>
      <t xml:space="preserve"> in %</t>
    </r>
  </si>
  <si>
    <r>
      <t>Powierzchnia geodezyjna w km</t>
    </r>
    <r>
      <rPr>
        <vertAlign val="superscript"/>
        <sz val="9"/>
        <rFont val="Arial "/>
        <charset val="238"/>
      </rPr>
      <t>2</t>
    </r>
    <r>
      <rPr>
        <sz val="9"/>
        <rFont val="Arial "/>
        <charset val="238"/>
      </rPr>
      <t xml:space="preserve">  </t>
    </r>
  </si>
  <si>
    <r>
      <t>Powierzchnia geodezyjna</t>
    </r>
    <r>
      <rPr>
        <vertAlign val="superscript"/>
        <sz val="9"/>
        <rFont val="Arial "/>
        <charset val="238"/>
      </rPr>
      <t xml:space="preserve"> b</t>
    </r>
    <r>
      <rPr>
        <sz val="9"/>
        <rFont val="Arial "/>
        <charset val="238"/>
      </rPr>
      <t xml:space="preserve"> w km</t>
    </r>
    <r>
      <rPr>
        <vertAlign val="superscript"/>
        <sz val="9"/>
        <rFont val="Arial "/>
        <charset val="238"/>
      </rPr>
      <t>2</t>
    </r>
    <r>
      <rPr>
        <sz val="9"/>
        <rFont val="Arial "/>
        <charset val="238"/>
      </rPr>
      <t xml:space="preserve">  </t>
    </r>
  </si>
  <si>
    <t>mieszkania:</t>
  </si>
  <si>
    <t xml:space="preserve">dwellings: </t>
  </si>
  <si>
    <t>izby:</t>
  </si>
  <si>
    <t>rooms:</t>
  </si>
  <si>
    <t xml:space="preserve">widzowie: </t>
  </si>
  <si>
    <t>audience:</t>
  </si>
  <si>
    <t>c Budynków nowo wybudowanych i rozbudowanych.</t>
  </si>
  <si>
    <r>
      <t>Population</t>
    </r>
    <r>
      <rPr>
        <vertAlign val="superscript"/>
        <sz val="9"/>
        <color theme="1" tint="0.34998626667073579"/>
        <rFont val="Arial "/>
        <charset val="238"/>
      </rPr>
      <t xml:space="preserve"> b</t>
    </r>
    <r>
      <rPr>
        <sz val="9"/>
        <color theme="1" tint="0.34998626667073579"/>
        <rFont val="Arial "/>
        <charset val="238"/>
      </rPr>
      <t xml:space="preserve"> per km</t>
    </r>
    <r>
      <rPr>
        <vertAlign val="superscript"/>
        <sz val="9"/>
        <color theme="1" tint="0.34998626667073579"/>
        <rFont val="Arial "/>
        <charset val="238"/>
      </rPr>
      <t>2</t>
    </r>
    <r>
      <rPr>
        <sz val="9"/>
        <color theme="1" tint="0.34998626667073579"/>
        <rFont val="Arial "/>
        <charset val="238"/>
      </rPr>
      <t xml:space="preserve"> </t>
    </r>
  </si>
  <si>
    <t xml:space="preserve">brutto </t>
  </si>
  <si>
    <t>gross</t>
  </si>
  <si>
    <t>net</t>
  </si>
  <si>
    <r>
      <t>przemysł</t>
    </r>
    <r>
      <rPr>
        <vertAlign val="superscript"/>
        <sz val="9"/>
        <rFont val="Arial "/>
        <charset val="238"/>
      </rPr>
      <t xml:space="preserve"> b</t>
    </r>
  </si>
  <si>
    <t xml:space="preserve">w tym: </t>
  </si>
  <si>
    <r>
      <t>industry</t>
    </r>
    <r>
      <rPr>
        <vertAlign val="superscript"/>
        <sz val="9"/>
        <color theme="1" tint="0.34998626667073579"/>
        <rFont val="Arial "/>
        <charset val="238"/>
      </rPr>
      <t xml:space="preserve"> b</t>
    </r>
  </si>
  <si>
    <t xml:space="preserve">mieszkania: </t>
  </si>
  <si>
    <t>dwellings:</t>
  </si>
  <si>
    <r>
      <t>Bezrobotni na 1 ofertę pracy</t>
    </r>
    <r>
      <rPr>
        <vertAlign val="superscript"/>
        <sz val="9"/>
        <rFont val="Arial "/>
        <charset val="238"/>
      </rPr>
      <t xml:space="preserve"> a</t>
    </r>
    <r>
      <rPr>
        <sz val="9"/>
        <rFont val="Arial "/>
        <charset val="238"/>
      </rPr>
      <t xml:space="preserve">  </t>
    </r>
  </si>
  <si>
    <r>
      <t>Stopa bezrobocia rejestrowanego</t>
    </r>
    <r>
      <rPr>
        <vertAlign val="superscript"/>
        <sz val="9"/>
        <rFont val="Arial "/>
        <charset val="238"/>
      </rPr>
      <t xml:space="preserve"> a</t>
    </r>
    <r>
      <rPr>
        <sz val="9"/>
        <rFont val="Arial "/>
        <charset val="238"/>
      </rPr>
      <t xml:space="preserve"> w %  </t>
    </r>
  </si>
  <si>
    <r>
      <t>Przeciętne miesięczne wynagrodzenie brutto</t>
    </r>
    <r>
      <rPr>
        <vertAlign val="superscript"/>
        <sz val="9"/>
        <rFont val="Arial "/>
        <charset val="238"/>
      </rPr>
      <t xml:space="preserve"> b</t>
    </r>
    <r>
      <rPr>
        <sz val="9"/>
        <rFont val="Arial "/>
        <charset val="238"/>
      </rPr>
      <t xml:space="preserve"> w sektorze przedsiębiorstw w zł  </t>
    </r>
  </si>
  <si>
    <r>
      <t>handel; naprawa pojazdów samochodowych</t>
    </r>
    <r>
      <rPr>
        <vertAlign val="superscript"/>
        <sz val="9"/>
        <rFont val="Arial "/>
        <charset val="238"/>
      </rPr>
      <t xml:space="preserve"> ∆ </t>
    </r>
    <r>
      <rPr>
        <sz val="9"/>
        <rFont val="Arial "/>
        <charset val="238"/>
      </rPr>
      <t xml:space="preserve"> </t>
    </r>
  </si>
  <si>
    <r>
      <t>zakwaterowanie i gastronomia</t>
    </r>
    <r>
      <rPr>
        <vertAlign val="superscript"/>
        <sz val="9"/>
        <rFont val="Arial "/>
        <charset val="238"/>
      </rPr>
      <t xml:space="preserve"> ∆  </t>
    </r>
  </si>
  <si>
    <r>
      <t>Registered unemployed persons</t>
    </r>
    <r>
      <rPr>
        <vertAlign val="superscript"/>
        <sz val="9"/>
        <color theme="1" tint="0.34998626667073579"/>
        <rFont val="Arial "/>
        <charset val="238"/>
      </rPr>
      <t xml:space="preserve"> a</t>
    </r>
    <r>
      <rPr>
        <sz val="9"/>
        <color theme="1" tint="0.34998626667073579"/>
        <rFont val="Arial "/>
        <charset val="238"/>
      </rPr>
      <t xml:space="preserve"> in thousands</t>
    </r>
  </si>
  <si>
    <r>
      <t>Unemployed persons per job offer</t>
    </r>
    <r>
      <rPr>
        <vertAlign val="superscript"/>
        <sz val="9"/>
        <color theme="1" tint="0.34998626667073579"/>
        <rFont val="Arial "/>
        <charset val="238"/>
      </rPr>
      <t xml:space="preserve"> a</t>
    </r>
  </si>
  <si>
    <r>
      <t>Registered unemployment rate</t>
    </r>
    <r>
      <rPr>
        <vertAlign val="superscript"/>
        <sz val="9"/>
        <color theme="1" tint="0.34998626667073579"/>
        <rFont val="Arial "/>
        <charset val="238"/>
      </rPr>
      <t xml:space="preserve"> a</t>
    </r>
    <r>
      <rPr>
        <sz val="9"/>
        <color theme="1" tint="0.34998626667073579"/>
        <rFont val="Arial "/>
        <charset val="238"/>
      </rPr>
      <t xml:space="preserve"> in %</t>
    </r>
  </si>
  <si>
    <r>
      <t>Average monthly gross wages and salaries</t>
    </r>
    <r>
      <rPr>
        <vertAlign val="superscript"/>
        <sz val="9"/>
        <color theme="1" tint="0.34998626667073579"/>
        <rFont val="Arial "/>
        <charset val="238"/>
      </rPr>
      <t xml:space="preserve"> b</t>
    </r>
    <r>
      <rPr>
        <sz val="9"/>
        <color theme="1" tint="0.34998626667073579"/>
        <rFont val="Arial "/>
        <charset val="238"/>
      </rPr>
      <t xml:space="preserve"> in the enterprise sector in PLN</t>
    </r>
  </si>
  <si>
    <r>
      <t>accommodation and catering</t>
    </r>
    <r>
      <rPr>
        <vertAlign val="superscript"/>
        <sz val="9"/>
        <color theme="1" tint="0.34998626667073579"/>
        <rFont val="Arial "/>
        <charset val="238"/>
      </rPr>
      <t xml:space="preserve"> ∆</t>
    </r>
  </si>
  <si>
    <t>TABLICE PRZEGLĄDOWE</t>
  </si>
  <si>
    <t>MAJOR DATA ON GDAŃSK</t>
  </si>
  <si>
    <r>
      <t xml:space="preserve">714 </t>
    </r>
    <r>
      <rPr>
        <vertAlign val="superscript"/>
        <sz val="9"/>
        <rFont val="Arial"/>
        <family val="2"/>
        <charset val="238"/>
      </rPr>
      <t>c</t>
    </r>
  </si>
  <si>
    <r>
      <t>135</t>
    </r>
    <r>
      <rPr>
        <vertAlign val="superscript"/>
        <sz val="9"/>
        <rFont val="Arial"/>
        <family val="2"/>
        <charset val="238"/>
      </rPr>
      <t xml:space="preserve"> b</t>
    </r>
  </si>
  <si>
    <r>
      <t>385</t>
    </r>
    <r>
      <rPr>
        <vertAlign val="superscript"/>
        <sz val="9"/>
        <rFont val="Arial"/>
        <family val="2"/>
        <charset val="238"/>
      </rPr>
      <t xml:space="preserve"> b</t>
    </r>
  </si>
  <si>
    <r>
      <t>719</t>
    </r>
    <r>
      <rPr>
        <vertAlign val="superscript"/>
        <sz val="9"/>
        <color theme="1"/>
        <rFont val="Arial"/>
        <family val="2"/>
        <charset val="238"/>
      </rPr>
      <t xml:space="preserve"> b</t>
    </r>
  </si>
  <si>
    <r>
      <t>1294</t>
    </r>
    <r>
      <rPr>
        <vertAlign val="superscript"/>
        <sz val="9"/>
        <color theme="1"/>
        <rFont val="Arial"/>
        <family val="2"/>
        <charset val="238"/>
      </rPr>
      <t xml:space="preserve"> b</t>
    </r>
  </si>
  <si>
    <r>
      <t>20,8</t>
    </r>
    <r>
      <rPr>
        <vertAlign val="superscript"/>
        <sz val="9"/>
        <rFont val="Arial"/>
        <family val="2"/>
        <charset val="238"/>
      </rPr>
      <t xml:space="preserve"> b</t>
    </r>
  </si>
  <si>
    <r>
      <t>24,3</t>
    </r>
    <r>
      <rPr>
        <vertAlign val="superscript"/>
        <sz val="9"/>
        <rFont val="Arial"/>
        <family val="2"/>
        <charset val="238"/>
      </rPr>
      <t xml:space="preserve"> b</t>
    </r>
  </si>
  <si>
    <t>wskaźnik rentowności obrotu:</t>
  </si>
  <si>
    <t>dzieci przebywające</t>
  </si>
  <si>
    <t>children attending</t>
  </si>
  <si>
    <r>
      <t>Pre-primary education</t>
    </r>
    <r>
      <rPr>
        <vertAlign val="superscript"/>
        <sz val="9"/>
        <color theme="1" tint="0.34998626667073579"/>
        <rFont val="Arial"/>
        <family val="2"/>
        <charset val="238"/>
      </rPr>
      <t xml:space="preserve"> b</t>
    </r>
    <r>
      <rPr>
        <sz val="9"/>
        <color theme="1" tint="0.34998626667073579"/>
        <rFont val="Arial"/>
        <family val="2"/>
        <charset val="238"/>
      </rPr>
      <t>:</t>
    </r>
  </si>
  <si>
    <r>
      <t>Schools</t>
    </r>
    <r>
      <rPr>
        <vertAlign val="superscript"/>
        <sz val="9"/>
        <color theme="1" tint="0.34998626667073579"/>
        <rFont val="Arial"/>
        <family val="2"/>
        <charset val="238"/>
      </rPr>
      <t xml:space="preserve"> b</t>
    </r>
    <r>
      <rPr>
        <sz val="9"/>
        <color theme="1" tint="0.34998626667073579"/>
        <rFont val="Arial"/>
        <family val="2"/>
        <charset val="238"/>
      </rPr>
      <t>:</t>
    </r>
  </si>
  <si>
    <r>
      <t>Wychowanie przedszkolne</t>
    </r>
    <r>
      <rPr>
        <vertAlign val="superscript"/>
        <sz val="9"/>
        <rFont val="Arial"/>
        <family val="2"/>
        <charset val="238"/>
      </rPr>
      <t xml:space="preserve"> b</t>
    </r>
    <r>
      <rPr>
        <sz val="9"/>
        <rFont val="Arial"/>
        <family val="2"/>
        <charset val="238"/>
      </rPr>
      <t>:</t>
    </r>
  </si>
  <si>
    <r>
      <t>Szkoły</t>
    </r>
    <r>
      <rPr>
        <vertAlign val="superscript"/>
        <sz val="9"/>
        <rFont val="Arial"/>
        <family val="2"/>
        <charset val="238"/>
      </rPr>
      <t xml:space="preserve"> b</t>
    </r>
    <r>
      <rPr>
        <sz val="9"/>
        <rFont val="Arial"/>
        <family val="2"/>
        <charset val="238"/>
      </rPr>
      <t>:</t>
    </r>
  </si>
  <si>
    <r>
      <t>33</t>
    </r>
    <r>
      <rPr>
        <vertAlign val="superscript"/>
        <sz val="9"/>
        <rFont val="Arial"/>
        <family val="2"/>
        <charset val="238"/>
      </rPr>
      <t xml:space="preserve"> c</t>
    </r>
  </si>
  <si>
    <r>
      <t xml:space="preserve">licea profilowane </t>
    </r>
    <r>
      <rPr>
        <vertAlign val="superscript"/>
        <sz val="9"/>
        <rFont val="Arial"/>
        <family val="2"/>
        <charset val="238"/>
      </rPr>
      <t xml:space="preserve">d </t>
    </r>
    <r>
      <rPr>
        <sz val="9"/>
        <rFont val="Arial"/>
        <family val="2"/>
        <charset val="238"/>
      </rPr>
      <t xml:space="preserve"> </t>
    </r>
  </si>
  <si>
    <r>
      <t xml:space="preserve">specialised secondary </t>
    </r>
    <r>
      <rPr>
        <vertAlign val="superscript"/>
        <sz val="9"/>
        <color theme="1" tint="0.34998626667073579"/>
        <rFont val="Arial"/>
        <family val="2"/>
        <charset val="238"/>
      </rPr>
      <t>d</t>
    </r>
  </si>
  <si>
    <r>
      <t xml:space="preserve">16 </t>
    </r>
    <r>
      <rPr>
        <vertAlign val="superscript"/>
        <sz val="9"/>
        <rFont val="Arial"/>
        <family val="2"/>
        <charset val="238"/>
      </rPr>
      <t>e</t>
    </r>
  </si>
  <si>
    <r>
      <t xml:space="preserve">ogólnokształcące artystyczne </t>
    </r>
    <r>
      <rPr>
        <vertAlign val="superscript"/>
        <sz val="9"/>
        <rFont val="Arial"/>
        <family val="2"/>
        <charset val="238"/>
      </rPr>
      <t>f</t>
    </r>
  </si>
  <si>
    <r>
      <t xml:space="preserve">general art </t>
    </r>
    <r>
      <rPr>
        <vertAlign val="superscript"/>
        <sz val="9"/>
        <color theme="1" tint="0.34998626667073579"/>
        <rFont val="Arial"/>
        <family val="2"/>
        <charset val="238"/>
      </rPr>
      <t>f</t>
    </r>
  </si>
  <si>
    <r>
      <t>8446</t>
    </r>
    <r>
      <rPr>
        <vertAlign val="superscript"/>
        <sz val="9"/>
        <rFont val="Arial "/>
        <charset val="238"/>
      </rPr>
      <t xml:space="preserve"> c</t>
    </r>
  </si>
  <si>
    <r>
      <t xml:space="preserve">liceach profilowanych </t>
    </r>
    <r>
      <rPr>
        <vertAlign val="superscript"/>
        <sz val="9"/>
        <rFont val="Arial "/>
        <charset val="238"/>
      </rPr>
      <t>d</t>
    </r>
  </si>
  <si>
    <r>
      <t xml:space="preserve">specialised secondary </t>
    </r>
    <r>
      <rPr>
        <vertAlign val="superscript"/>
        <sz val="9"/>
        <color theme="1" tint="0.34998626667073579"/>
        <rFont val="Arial "/>
        <charset val="238"/>
      </rPr>
      <t>d</t>
    </r>
  </si>
  <si>
    <r>
      <t xml:space="preserve">5971 </t>
    </r>
    <r>
      <rPr>
        <vertAlign val="superscript"/>
        <sz val="9"/>
        <rFont val="Arial "/>
        <charset val="238"/>
      </rPr>
      <t>e</t>
    </r>
  </si>
  <si>
    <r>
      <t>ogólnokształcących</t>
    </r>
    <r>
      <rPr>
        <vertAlign val="superscript"/>
        <sz val="9"/>
        <rFont val="Arial "/>
        <charset val="238"/>
      </rPr>
      <t> </t>
    </r>
    <r>
      <rPr>
        <sz val="9"/>
        <rFont val="Arial "/>
        <charset val="238"/>
      </rPr>
      <t>artystycznych</t>
    </r>
    <r>
      <rPr>
        <vertAlign val="superscript"/>
        <sz val="9"/>
        <rFont val="Arial "/>
        <charset val="238"/>
      </rPr>
      <t xml:space="preserve"> f</t>
    </r>
  </si>
  <si>
    <r>
      <t>Absolwenci szkół</t>
    </r>
    <r>
      <rPr>
        <vertAlign val="superscript"/>
        <sz val="9"/>
        <rFont val="Arial "/>
        <charset val="238"/>
      </rPr>
      <t xml:space="preserve"> g</t>
    </r>
    <r>
      <rPr>
        <sz val="9"/>
        <rFont val="Arial "/>
        <charset val="238"/>
      </rPr>
      <t>:</t>
    </r>
  </si>
  <si>
    <r>
      <t>Graduates of schools</t>
    </r>
    <r>
      <rPr>
        <vertAlign val="superscript"/>
        <sz val="9"/>
        <color theme="1" tint="0.34998626667073579"/>
        <rFont val="Arial "/>
        <charset val="238"/>
      </rPr>
      <t xml:space="preserve"> g</t>
    </r>
    <r>
      <rPr>
        <sz val="9"/>
        <color theme="1" tint="0.34998626667073579"/>
        <rFont val="Arial "/>
        <charset val="238"/>
      </rPr>
      <t>:</t>
    </r>
  </si>
  <si>
    <r>
      <t>11841</t>
    </r>
    <r>
      <rPr>
        <vertAlign val="superscript"/>
        <sz val="9"/>
        <rFont val="Arial "/>
        <charset val="238"/>
      </rPr>
      <t xml:space="preserve"> h</t>
    </r>
  </si>
  <si>
    <r>
      <t>3005</t>
    </r>
    <r>
      <rPr>
        <vertAlign val="superscript"/>
        <sz val="9"/>
        <rFont val="Arial "/>
        <charset val="238"/>
      </rPr>
      <t xml:space="preserve"> c</t>
    </r>
  </si>
  <si>
    <r>
      <t xml:space="preserve">liceów profilowanych </t>
    </r>
    <r>
      <rPr>
        <vertAlign val="superscript"/>
        <sz val="9"/>
        <rFont val="Arial "/>
        <charset val="238"/>
      </rPr>
      <t>d</t>
    </r>
  </si>
  <si>
    <r>
      <t xml:space="preserve">1254 </t>
    </r>
    <r>
      <rPr>
        <vertAlign val="superscript"/>
        <sz val="9"/>
        <rFont val="Arial "/>
        <charset val="238"/>
      </rPr>
      <t>e</t>
    </r>
  </si>
  <si>
    <r>
      <t>Uczelnie</t>
    </r>
    <r>
      <rPr>
        <vertAlign val="superscript"/>
        <sz val="9"/>
        <rFont val="Arial "/>
        <charset val="238"/>
      </rPr>
      <t xml:space="preserve"> i</t>
    </r>
    <r>
      <rPr>
        <sz val="9"/>
        <rFont val="Arial "/>
        <charset val="238"/>
      </rPr>
      <t xml:space="preserve"> </t>
    </r>
  </si>
  <si>
    <r>
      <t>Studenci uczelni</t>
    </r>
    <r>
      <rPr>
        <vertAlign val="superscript"/>
        <sz val="9"/>
        <rFont val="Arial "/>
        <charset val="238"/>
      </rPr>
      <t xml:space="preserve"> i</t>
    </r>
  </si>
  <si>
    <r>
      <t>Higher education institutions</t>
    </r>
    <r>
      <rPr>
        <vertAlign val="superscript"/>
        <sz val="9"/>
        <color theme="1" tint="0.34998626667073579"/>
        <rFont val="Arial "/>
        <charset val="238"/>
      </rPr>
      <t xml:space="preserve"> i</t>
    </r>
  </si>
  <si>
    <r>
      <t>Students of higher education institutions</t>
    </r>
    <r>
      <rPr>
        <vertAlign val="superscript"/>
        <sz val="9"/>
        <color theme="1" tint="0.34998626667073579"/>
        <rFont val="Arial "/>
        <charset val="238"/>
      </rPr>
      <t xml:space="preserve"> i</t>
    </r>
  </si>
  <si>
    <r>
      <t>80710</t>
    </r>
    <r>
      <rPr>
        <vertAlign val="superscript"/>
        <sz val="9"/>
        <rFont val="Arial "/>
        <charset val="238"/>
      </rPr>
      <t xml:space="preserve"> k</t>
    </r>
  </si>
  <si>
    <r>
      <t xml:space="preserve">66110 </t>
    </r>
    <r>
      <rPr>
        <vertAlign val="superscript"/>
        <sz val="9"/>
        <rFont val="Arial "/>
        <charset val="238"/>
      </rPr>
      <t>k</t>
    </r>
  </si>
  <si>
    <r>
      <t>66481</t>
    </r>
    <r>
      <rPr>
        <vertAlign val="superscript"/>
        <sz val="9"/>
        <rFont val="Arial "/>
        <charset val="238"/>
      </rPr>
      <t xml:space="preserve"> k</t>
    </r>
  </si>
  <si>
    <r>
      <t>67196</t>
    </r>
    <r>
      <rPr>
        <vertAlign val="superscript"/>
        <sz val="9"/>
        <rFont val="Arial "/>
        <charset val="238"/>
      </rPr>
      <t xml:space="preserve"> k</t>
    </r>
  </si>
  <si>
    <r>
      <t>68387</t>
    </r>
    <r>
      <rPr>
        <vertAlign val="superscript"/>
        <sz val="9"/>
        <rFont val="Arial "/>
        <charset val="238"/>
      </rPr>
      <t xml:space="preserve"> k</t>
    </r>
  </si>
  <si>
    <r>
      <t>Absolwenci uczelni</t>
    </r>
    <r>
      <rPr>
        <vertAlign val="superscript"/>
        <sz val="9"/>
        <rFont val="Arial "/>
        <charset val="238"/>
      </rPr>
      <t xml:space="preserve"> g</t>
    </r>
    <r>
      <rPr>
        <sz val="9"/>
        <rFont val="Arial "/>
        <charset val="238"/>
      </rPr>
      <t xml:space="preserve">  </t>
    </r>
  </si>
  <si>
    <r>
      <t xml:space="preserve">Graduates of higher education institutions </t>
    </r>
    <r>
      <rPr>
        <vertAlign val="superscript"/>
        <sz val="9"/>
        <color theme="1" tint="0.34998626667073579"/>
        <rFont val="Arial "/>
        <charset val="238"/>
      </rPr>
      <t>g</t>
    </r>
  </si>
  <si>
    <r>
      <t>16815</t>
    </r>
    <r>
      <rPr>
        <vertAlign val="superscript"/>
        <sz val="9"/>
        <rFont val="Arial "/>
        <charset val="238"/>
      </rPr>
      <t xml:space="preserve"> k</t>
    </r>
  </si>
  <si>
    <r>
      <t xml:space="preserve">16007 </t>
    </r>
    <r>
      <rPr>
        <vertAlign val="superscript"/>
        <sz val="9"/>
        <rFont val="Arial "/>
        <charset val="238"/>
      </rPr>
      <t>kl</t>
    </r>
  </si>
  <si>
    <r>
      <t xml:space="preserve">15321 </t>
    </r>
    <r>
      <rPr>
        <vertAlign val="superscript"/>
        <sz val="9"/>
        <rFont val="Arial "/>
        <charset val="238"/>
      </rPr>
      <t>km</t>
    </r>
  </si>
  <si>
    <r>
      <t>15060</t>
    </r>
    <r>
      <rPr>
        <vertAlign val="superscript"/>
        <sz val="9"/>
        <rFont val="Arial "/>
        <charset val="238"/>
      </rPr>
      <t xml:space="preserve"> kn</t>
    </r>
  </si>
  <si>
    <r>
      <t>15859</t>
    </r>
    <r>
      <rPr>
        <vertAlign val="superscript"/>
        <sz val="9"/>
        <rFont val="Arial "/>
        <charset val="238"/>
      </rPr>
      <t xml:space="preserve"> ko</t>
    </r>
  </si>
  <si>
    <r>
      <t>Uczniowie szkół dla dorosłych</t>
    </r>
    <r>
      <rPr>
        <vertAlign val="superscript"/>
        <sz val="9"/>
        <rFont val="Arial "/>
        <charset val="238"/>
      </rPr>
      <t xml:space="preserve"> b</t>
    </r>
  </si>
  <si>
    <r>
      <t>Absolwenci szkół dla dorosłych</t>
    </r>
    <r>
      <rPr>
        <vertAlign val="superscript"/>
        <sz val="9"/>
        <rFont val="Arial "/>
        <charset val="238"/>
      </rPr>
      <t xml:space="preserve"> g</t>
    </r>
  </si>
  <si>
    <r>
      <t>Graduates of schools for adults</t>
    </r>
    <r>
      <rPr>
        <vertAlign val="superscript"/>
        <sz val="9"/>
        <color theme="1" tint="0.34998626667073579"/>
        <rFont val="Arial "/>
        <charset val="238"/>
      </rPr>
      <t xml:space="preserve"> g</t>
    </r>
  </si>
  <si>
    <t>b Stan na początku roku szkolnego.</t>
  </si>
  <si>
    <t>c Łącznie z uzupełniającymi liceami ogólnokształcącymi.</t>
  </si>
  <si>
    <t>e Łącznie z technikami uzupełniającymi.</t>
  </si>
  <si>
    <t>f Dające uprawnienia zawodowe, do 2006 r. – szkoły artystyczne.</t>
  </si>
  <si>
    <t>g Z poprzedniego roku szkolnego/akademickiego.</t>
  </si>
  <si>
    <t>h Absolwenci klas VI i VIII.</t>
  </si>
  <si>
    <t>i Stan w dniu 31 grudnia, do 2017 r. stan w dniu 30 listopada.</t>
  </si>
  <si>
    <t>k Studenci i absolwenci filii zostali wykazani w miejscu siedziby filii.</t>
  </si>
  <si>
    <t>b As of the beginning of the school year.</t>
  </si>
  <si>
    <t>c Including supplementary general secondary schools.</t>
  </si>
  <si>
    <t>e Including supplementary technical secondary schools.</t>
  </si>
  <si>
    <t>f Leading to professional certification, until 2006 – art schools.</t>
  </si>
  <si>
    <t>g From the previous school/academic year.</t>
  </si>
  <si>
    <t>h Graduates of grades 6 and 8.</t>
  </si>
  <si>
    <t>i As of 31 December, until 2017 – as of 30 November.</t>
  </si>
  <si>
    <t>k Students and graduates of branch campuses are shown according to the seat of a branch campus.</t>
  </si>
  <si>
    <r>
      <t>Długość dróg rowerowych</t>
    </r>
    <r>
      <rPr>
        <vertAlign val="superscript"/>
        <sz val="9"/>
        <rFont val="Arial "/>
        <charset val="238"/>
      </rPr>
      <t xml:space="preserve"> a</t>
    </r>
    <r>
      <rPr>
        <sz val="9"/>
        <rFont val="Arial "/>
        <charset val="238"/>
      </rPr>
      <t xml:space="preserve"> w km  </t>
    </r>
  </si>
  <si>
    <r>
      <t>gazu z sieci</t>
    </r>
    <r>
      <rPr>
        <vertAlign val="superscript"/>
        <sz val="9"/>
        <rFont val="Arial"/>
        <family val="2"/>
        <charset val="238"/>
      </rPr>
      <t xml:space="preserve"> e</t>
    </r>
    <r>
      <rPr>
        <sz val="9"/>
        <rFont val="Arial"/>
        <family val="2"/>
        <charset val="238"/>
      </rPr>
      <t xml:space="preserve"> w GWh</t>
    </r>
  </si>
  <si>
    <r>
      <t>per consumer</t>
    </r>
    <r>
      <rPr>
        <vertAlign val="superscript"/>
        <sz val="9"/>
        <color theme="1" tint="0.34998626667073579"/>
        <rFont val="Arial"/>
        <family val="2"/>
        <charset val="238"/>
      </rPr>
      <t xml:space="preserve"> f</t>
    </r>
    <r>
      <rPr>
        <vertAlign val="subscript"/>
        <sz val="9"/>
        <color theme="1" tint="0.34998626667073579"/>
        <rFont val="Arial"/>
        <family val="2"/>
        <charset val="238"/>
      </rPr>
      <t xml:space="preserve"> </t>
    </r>
    <r>
      <rPr>
        <sz val="9"/>
        <color theme="1" tint="0.34998626667073579"/>
        <rFont val="Arial"/>
        <family val="2"/>
        <charset val="238"/>
      </rPr>
      <t>in kWh</t>
    </r>
  </si>
  <si>
    <r>
      <t>ef W latach 2000, 2010 w jednostkach naturalnych: e – hm</t>
    </r>
    <r>
      <rPr>
        <vertAlign val="superscript"/>
        <sz val="8"/>
        <rFont val="Arial"/>
        <family val="2"/>
        <charset val="238"/>
      </rPr>
      <t>3</t>
    </r>
    <r>
      <rPr>
        <sz val="8"/>
        <rFont val="Arial"/>
        <family val="2"/>
        <charset val="238"/>
      </rPr>
      <t>, f – m</t>
    </r>
    <r>
      <rPr>
        <vertAlign val="superscript"/>
        <sz val="8"/>
        <rFont val="Arial"/>
        <family val="2"/>
        <charset val="238"/>
      </rPr>
      <t>3</t>
    </r>
    <r>
      <rPr>
        <sz val="8"/>
        <rFont val="Arial"/>
        <family val="2"/>
        <charset val="238"/>
      </rPr>
      <t>.</t>
    </r>
  </si>
  <si>
    <r>
      <t>ef In 2000, 2010 in natural units: e – hm</t>
    </r>
    <r>
      <rPr>
        <vertAlign val="superscript"/>
        <sz val="8"/>
        <color theme="1" tint="0.34998626667073579"/>
        <rFont val="Arial"/>
        <family val="2"/>
        <charset val="238"/>
      </rPr>
      <t>3</t>
    </r>
    <r>
      <rPr>
        <sz val="8"/>
        <color theme="1" tint="0.34998626667073579"/>
        <rFont val="Arial"/>
        <family val="2"/>
        <charset val="238"/>
      </rPr>
      <t>, f – m</t>
    </r>
    <r>
      <rPr>
        <vertAlign val="superscript"/>
        <sz val="8"/>
        <color theme="1" tint="0.34998626667073579"/>
        <rFont val="Arial"/>
        <family val="2"/>
        <charset val="238"/>
      </rPr>
      <t>3</t>
    </r>
    <r>
      <rPr>
        <sz val="8"/>
        <color theme="1" tint="0.34998626667073579"/>
        <rFont val="Arial"/>
        <family val="2"/>
        <charset val="238"/>
      </rPr>
      <t>.</t>
    </r>
  </si>
  <si>
    <r>
      <t>Oferty pracy</t>
    </r>
    <r>
      <rPr>
        <vertAlign val="superscript"/>
        <sz val="9"/>
        <rFont val="Arial "/>
        <charset val="238"/>
      </rPr>
      <t xml:space="preserve"> a</t>
    </r>
  </si>
  <si>
    <r>
      <t>Job offers</t>
    </r>
    <r>
      <rPr>
        <vertAlign val="superscript"/>
        <sz val="9"/>
        <color theme="1" tint="0.34998626667073579"/>
        <rFont val="Arial "/>
        <charset val="238"/>
      </rPr>
      <t xml:space="preserve"> a</t>
    </r>
  </si>
  <si>
    <t>sieć gazowa</t>
  </si>
  <si>
    <r>
      <t xml:space="preserve">Długość sieci </t>
    </r>
    <r>
      <rPr>
        <vertAlign val="superscript"/>
        <sz val="9"/>
        <rFont val="Arial"/>
        <family val="2"/>
        <charset val="238"/>
      </rPr>
      <t>b</t>
    </r>
    <r>
      <rPr>
        <sz val="9"/>
        <rFont val="Arial"/>
        <family val="2"/>
        <charset val="238"/>
      </rPr>
      <t xml:space="preserve"> w km:</t>
    </r>
  </si>
  <si>
    <r>
      <t>rozdzielczej kanalizacyjnej</t>
    </r>
    <r>
      <rPr>
        <vertAlign val="superscript"/>
        <sz val="9"/>
        <rFont val="Arial"/>
        <family val="2"/>
        <charset val="238"/>
      </rPr>
      <t> c</t>
    </r>
    <r>
      <rPr>
        <sz val="9"/>
        <rFont val="Arial"/>
        <family val="2"/>
        <charset val="238"/>
      </rPr>
      <t xml:space="preserve"> </t>
    </r>
  </si>
  <si>
    <r>
      <t xml:space="preserve">gazowej </t>
    </r>
    <r>
      <rPr>
        <vertAlign val="superscript"/>
        <sz val="9"/>
        <rFont val="Arial"/>
        <family val="2"/>
        <charset val="238"/>
      </rPr>
      <t>d</t>
    </r>
  </si>
  <si>
    <r>
      <t xml:space="preserve">na 1 odbiorcę </t>
    </r>
    <r>
      <rPr>
        <vertAlign val="superscript"/>
        <sz val="9"/>
        <rFont val="Arial"/>
        <family val="2"/>
        <charset val="238"/>
      </rPr>
      <t xml:space="preserve">f </t>
    </r>
    <r>
      <rPr>
        <sz val="9"/>
        <rFont val="Arial"/>
        <family val="2"/>
        <charset val="238"/>
      </rPr>
      <t>w kWh</t>
    </r>
  </si>
  <si>
    <r>
      <t>Network</t>
    </r>
    <r>
      <rPr>
        <vertAlign val="superscript"/>
        <sz val="9"/>
        <color theme="1" tint="0.34998626667073579"/>
        <rFont val="Arial"/>
        <family val="2"/>
        <charset val="238"/>
      </rPr>
      <t xml:space="preserve"> b</t>
    </r>
    <r>
      <rPr>
        <sz val="9"/>
        <color theme="1" tint="0.34998626667073579"/>
        <rFont val="Arial"/>
        <family val="2"/>
        <charset val="238"/>
      </rPr>
      <t xml:space="preserve"> in km:</t>
    </r>
  </si>
  <si>
    <r>
      <t xml:space="preserve">gas supply </t>
    </r>
    <r>
      <rPr>
        <vertAlign val="superscript"/>
        <sz val="9"/>
        <color theme="1" tint="0.34998626667073579"/>
        <rFont val="Arial"/>
        <family val="2"/>
        <charset val="238"/>
      </rPr>
      <t>d</t>
    </r>
  </si>
  <si>
    <t>c Łącznie z kolektorami.</t>
  </si>
  <si>
    <t>d Do 2020 r. sieć rozdzielcza o ciśnieniu wyższym niż 0,5 MPa podawana razem z siecią przesyłową.</t>
  </si>
  <si>
    <r>
      <t>Average employment in the enterprise sector</t>
    </r>
    <r>
      <rPr>
        <vertAlign val="superscript"/>
        <sz val="9"/>
        <color theme="1" tint="0.34998626667073579"/>
        <rFont val="Arial"/>
        <family val="2"/>
        <charset val="238"/>
      </rPr>
      <t xml:space="preserve"> a</t>
    </r>
  </si>
  <si>
    <r>
      <t xml:space="preserve">Length of cycle tracks </t>
    </r>
    <r>
      <rPr>
        <vertAlign val="superscript"/>
        <sz val="9"/>
        <color theme="1" tint="0.34998626667073579"/>
        <rFont val="Arial "/>
        <charset val="238"/>
      </rPr>
      <t>a</t>
    </r>
    <r>
      <rPr>
        <sz val="9"/>
        <color theme="1" tint="0.34998626667073579"/>
        <rFont val="Arial "/>
        <charset val="238"/>
      </rPr>
      <t xml:space="preserve"> in km</t>
    </r>
  </si>
  <si>
    <r>
      <t>Public library collection</t>
    </r>
    <r>
      <rPr>
        <vertAlign val="superscript"/>
        <sz val="9"/>
        <color theme="1" tint="0.34998626667073579"/>
        <rFont val="Arial "/>
        <charset val="238"/>
      </rPr>
      <t xml:space="preserve"> b</t>
    </r>
    <r>
      <rPr>
        <sz val="9"/>
        <color theme="1" tint="0.34998626667073579"/>
        <rFont val="Arial "/>
        <charset val="238"/>
      </rPr>
      <t xml:space="preserve">:    </t>
    </r>
  </si>
  <si>
    <t>b Dane za 2000 r. zaprezentowano według PKD 2004 i nie są porównywalne z danymi za lata pozostałe.</t>
  </si>
  <si>
    <t xml:space="preserve">b Data for 2000 are presented according to PKD 2004 and are not comparable with other years’ data. </t>
  </si>
  <si>
    <t>Ruch pasażerów w Porcie Lotniczym Gdańsk Sp. z o.o.:</t>
  </si>
  <si>
    <r>
      <t>Pracujący w gospodarce narodowej</t>
    </r>
    <r>
      <rPr>
        <vertAlign val="superscript"/>
        <sz val="9"/>
        <rFont val="Arial "/>
        <charset val="238"/>
      </rPr>
      <t xml:space="preserve"> c</t>
    </r>
  </si>
  <si>
    <r>
      <t>Przeciętne miesięczne wynagrodzenie brutto</t>
    </r>
    <r>
      <rPr>
        <vertAlign val="superscript"/>
        <sz val="9"/>
        <rFont val="Arial "/>
        <charset val="238"/>
      </rPr>
      <t xml:space="preserve"> d</t>
    </r>
    <r>
      <rPr>
        <sz val="9"/>
        <rFont val="Arial "/>
        <charset val="238"/>
      </rPr>
      <t xml:space="preserve"> w zł  </t>
    </r>
  </si>
  <si>
    <t>d Dane dotyczą podmiotów gospodarczych, w których liczba pracujących przekracza 9 osób oraz jednostek sfery budżetowej niezależnie od liczby pracujących; bez zatrudnionych za granicą, fundacji, stowarzyszeń i innych organizacji.</t>
  </si>
  <si>
    <t>d Data concern economic entities employing more than 9 persons as well as entities of the budgetary sphere regardless of the number of employees; excluding persons employed abroad, foundations, associations and other organisations.</t>
  </si>
  <si>
    <r>
      <t>Employed persons in the national economy</t>
    </r>
    <r>
      <rPr>
        <vertAlign val="superscript"/>
        <sz val="9"/>
        <color theme="1" tint="0.34998626667073579"/>
        <rFont val="Arial "/>
        <charset val="238"/>
      </rPr>
      <t xml:space="preserve"> c</t>
    </r>
  </si>
  <si>
    <r>
      <t>Average monthly gross wages and salaries</t>
    </r>
    <r>
      <rPr>
        <vertAlign val="superscript"/>
        <sz val="9"/>
        <color theme="1" tint="0.34998626667073579"/>
        <rFont val="Arial "/>
        <charset val="238"/>
      </rPr>
      <t xml:space="preserve"> d</t>
    </r>
    <r>
      <rPr>
        <sz val="9"/>
        <color theme="1" tint="0.34998626667073579"/>
        <rFont val="Arial "/>
        <charset val="238"/>
      </rPr>
      <t xml:space="preserve"> in PLN</t>
    </r>
  </si>
  <si>
    <t>Cargo traffic in the seaport in thousand tonnes</t>
  </si>
  <si>
    <t>International passenger traffic in the seaport:</t>
  </si>
  <si>
    <r>
      <t>1855</t>
    </r>
    <r>
      <rPr>
        <vertAlign val="superscript"/>
        <sz val="9"/>
        <rFont val="Arial"/>
        <family val="2"/>
        <charset val="238"/>
      </rPr>
      <t xml:space="preserve"> d</t>
    </r>
  </si>
  <si>
    <r>
      <t>d Na 1 km</t>
    </r>
    <r>
      <rPr>
        <vertAlign val="superscript"/>
        <sz val="8"/>
        <rFont val="Arial"/>
        <family val="2"/>
        <charset val="238"/>
      </rPr>
      <t>2</t>
    </r>
    <r>
      <rPr>
        <sz val="8"/>
        <rFont val="Arial"/>
        <family val="2"/>
        <charset val="238"/>
      </rPr>
      <t xml:space="preserve"> powierzchni lądowej według danych Wydziału Geodezji Urzędu Miejskiego w Gdańsku.</t>
    </r>
  </si>
  <si>
    <r>
      <t>Population</t>
    </r>
    <r>
      <rPr>
        <vertAlign val="superscript"/>
        <sz val="9"/>
        <color theme="1" tint="0.34998626667073579"/>
        <rFont val="Arial"/>
        <family val="2"/>
        <charset val="238"/>
      </rPr>
      <t xml:space="preserve"> b</t>
    </r>
    <r>
      <rPr>
        <sz val="9"/>
        <color theme="1" tint="0.34998626667073579"/>
        <rFont val="Arial"/>
        <family val="2"/>
        <charset val="238"/>
      </rPr>
      <t xml:space="preserve"> in thousands</t>
    </r>
  </si>
  <si>
    <r>
      <t>Population</t>
    </r>
    <r>
      <rPr>
        <vertAlign val="superscript"/>
        <sz val="9"/>
        <color theme="1" tint="0.34998626667073579"/>
        <rFont val="Arial"/>
        <family val="2"/>
        <charset val="238"/>
      </rPr>
      <t xml:space="preserve"> b</t>
    </r>
    <r>
      <rPr>
        <sz val="9"/>
        <color theme="1" tint="0.34998626667073579"/>
        <rFont val="Arial"/>
        <family val="2"/>
        <charset val="238"/>
      </rPr>
      <t xml:space="preserve"> per km</t>
    </r>
    <r>
      <rPr>
        <vertAlign val="superscript"/>
        <sz val="9"/>
        <color theme="1" tint="0.34998626667073579"/>
        <rFont val="Arial"/>
        <family val="2"/>
        <charset val="238"/>
      </rPr>
      <t>2</t>
    </r>
    <r>
      <rPr>
        <sz val="9"/>
        <color theme="1" tint="0.34998626667073579"/>
        <rFont val="Arial"/>
        <family val="2"/>
        <charset val="238"/>
      </rPr>
      <t xml:space="preserve"> </t>
    </r>
  </si>
  <si>
    <r>
      <t>Females per 100 males</t>
    </r>
    <r>
      <rPr>
        <vertAlign val="superscript"/>
        <sz val="9"/>
        <color theme="1" tint="0.34998626667073579"/>
        <rFont val="Arial"/>
        <family val="2"/>
        <charset val="238"/>
      </rPr>
      <t xml:space="preserve"> b</t>
    </r>
  </si>
  <si>
    <r>
      <t>Population</t>
    </r>
    <r>
      <rPr>
        <vertAlign val="superscript"/>
        <sz val="9"/>
        <color theme="1" tint="0.34998626667073579"/>
        <rFont val="Arial"/>
        <family val="2"/>
        <charset val="238"/>
      </rPr>
      <t xml:space="preserve"> b</t>
    </r>
    <r>
      <rPr>
        <sz val="9"/>
        <color theme="1" tint="0.34998626667073579"/>
        <rFont val="Arial"/>
        <family val="2"/>
        <charset val="238"/>
      </rPr>
      <t xml:space="preserve"> in thousands:</t>
    </r>
  </si>
  <si>
    <r>
      <t>working</t>
    </r>
    <r>
      <rPr>
        <vertAlign val="superscript"/>
        <sz val="9"/>
        <color theme="1" tint="0.34998626667073579"/>
        <rFont val="Arial"/>
        <family val="2"/>
        <charset val="238"/>
      </rPr>
      <t xml:space="preserve"> </t>
    </r>
    <r>
      <rPr>
        <sz val="9"/>
        <color theme="1" tint="0.34998626667073579"/>
        <rFont val="Arial"/>
        <family val="2"/>
        <charset val="238"/>
      </rPr>
      <t>age</t>
    </r>
  </si>
  <si>
    <r>
      <t>Non-working age population</t>
    </r>
    <r>
      <rPr>
        <vertAlign val="superscript"/>
        <sz val="9"/>
        <color theme="1" tint="0.34998626667073579"/>
        <rFont val="Arial"/>
        <family val="2"/>
        <charset val="238"/>
      </rPr>
      <t xml:space="preserve"> b</t>
    </r>
    <r>
      <rPr>
        <sz val="9"/>
        <color theme="1" tint="0.34998626667073579"/>
        <rFont val="Arial"/>
        <family val="2"/>
        <charset val="238"/>
      </rPr>
      <t xml:space="preserve"> per 100 persons of working age</t>
    </r>
  </si>
  <si>
    <r>
      <t xml:space="preserve">TABL. 2. </t>
    </r>
    <r>
      <rPr>
        <b/>
        <sz val="9"/>
        <rFont val="Arial "/>
        <charset val="238"/>
      </rPr>
      <t xml:space="preserve">GDAŃSK NA TLE WYBRANYCH MIAST POLSKI W 2024 R. </t>
    </r>
  </si>
  <si>
    <t>GDAŃSK AGAINST THE BACKGROUND OF SELECTED CITIES IN POLAND IN 2024</t>
  </si>
  <si>
    <r>
      <t xml:space="preserve">TABL. 2. </t>
    </r>
    <r>
      <rPr>
        <b/>
        <sz val="9"/>
        <rFont val="Arial "/>
        <charset val="238"/>
      </rPr>
      <t>GDAŃSK NA TLE WYBRANYCH MIAST POLSKI W 2024 R. (dok.)</t>
    </r>
  </si>
  <si>
    <t>GDAŃSK AGAINST THE BACKGROUND OF SELECTED CITIES IN POLAND IN 2024 (cont.)</t>
  </si>
  <si>
    <r>
      <t xml:space="preserve">TABL. 3. </t>
    </r>
    <r>
      <rPr>
        <b/>
        <sz val="9"/>
        <rFont val="Arial "/>
        <charset val="238"/>
      </rPr>
      <t>GDAŃSK NA TLE TRÓJMIASTA, OBSZARU METROPOLITALNEGO GDAŃSK-GDYNIA-SOPOT I WOJEWÓDZTWA POMORSKIEGO W 2024 R.</t>
    </r>
  </si>
  <si>
    <t>GDAŃSK AGAINST THE BACKGROUND OF THE TRI-CITY, GDAŃSK-GDYNIA-SOPOT METROPOLITAN AREA AND POMORSKIE VOIVODSHIP IN 2024</t>
  </si>
  <si>
    <r>
      <t xml:space="preserve">TABL. 3. </t>
    </r>
    <r>
      <rPr>
        <b/>
        <sz val="9"/>
        <rFont val="Arial "/>
        <charset val="238"/>
      </rPr>
      <t>GDAŃSK NA TLE TRÓJMIASTA, OBSZARU METROPOLITALNEGO GDAŃSK-GDYNIA-SOPOT I WOJEWÓDZTWA POMORSKIEGO W 2024 R. (cd.)</t>
    </r>
  </si>
  <si>
    <t>GDAŃSK AGAINST THE BACKGROUND OF THE TRI-CITY, GDAŃSK-GDYNIA-SOPOT METROPOLITAN AREA AND POMORSKIE VOIVODSHIP IN 2024 (cont.)</t>
  </si>
  <si>
    <r>
      <t xml:space="preserve">TABL. 3. </t>
    </r>
    <r>
      <rPr>
        <b/>
        <sz val="9"/>
        <rFont val="Arial "/>
        <charset val="238"/>
      </rPr>
      <t>GDAŃSK NA TLE TRÓJMIASTA, OBSZARU METROPOLITALNEGO GDAŃSK-GDYNIA-SOPOT I WOJEWÓDZTWA POMORSKIEGO W 2024 R. (dok.)</t>
    </r>
  </si>
  <si>
    <t>c Absolwenci, którzy uzyskali dyplomy ukończenia studiów w okresie od 1 stycznia do 31 grudnia 2024 r.</t>
  </si>
  <si>
    <t>c Graduates who obtained their diplomas between 1 January and 31 December 2024.</t>
  </si>
  <si>
    <t>f Absolwenci, którzy uzyskali dyplomy ukończenia studiów w okresie od 1 stycznia do 31 grudnia 2024 r.</t>
  </si>
  <si>
    <t>b Stan na początku roku szkolnego 2024/25.</t>
  </si>
  <si>
    <t>b As of the beginning of the 2024/25 school year.</t>
  </si>
  <si>
    <t>f Graduates who obtained their diplomas between 1 January and 31 December 2024.</t>
  </si>
  <si>
    <t>lmnop Absolwenci, którzy uzyskali dyplomy ukończenia studiów w okresie od 1 stycznia do 31 grudnia: l – 2020 r., m – 2021 r., n – 2022 r., o – 2023 r., p – 2024 r.</t>
  </si>
  <si>
    <t>lmnop Graduates who obtained their diplomas between 1 January and 31 December: l – 2020, m – 2021, n – 2022, o – 2023, p – 2024 r.</t>
  </si>
  <si>
    <t>turnover profitability rate:</t>
  </si>
  <si>
    <r>
      <t xml:space="preserve">OCHRONA ŚRODOWISKA
</t>
    </r>
    <r>
      <rPr>
        <sz val="9"/>
        <color theme="1" tint="0.34998626667073579"/>
        <rFont val="Arial"/>
        <family val="2"/>
        <charset val="238"/>
      </rPr>
      <t>ENVIRONMENTAL PROTECTION</t>
    </r>
  </si>
  <si>
    <r>
      <t xml:space="preserve">RYNEK PRACY
</t>
    </r>
    <r>
      <rPr>
        <sz val="9"/>
        <color theme="1" tint="0.34998626667073579"/>
        <rFont val="Arial"/>
        <family val="2"/>
        <charset val="238"/>
      </rPr>
      <t xml:space="preserve">LABOUR MARKET </t>
    </r>
  </si>
  <si>
    <r>
      <t xml:space="preserve">INFRASTRUKTURA KOMUNALNA
</t>
    </r>
    <r>
      <rPr>
        <sz val="9"/>
        <color theme="1" tint="0.34998626667073579"/>
        <rFont val="Arial"/>
        <family val="2"/>
        <charset val="238"/>
      </rPr>
      <t>MUNICIPAL INFRASTRUCTURE</t>
    </r>
  </si>
  <si>
    <r>
      <t xml:space="preserve">MIESZKANIA
</t>
    </r>
    <r>
      <rPr>
        <sz val="9"/>
        <color theme="1" tint="0.34998626667073579"/>
        <rFont val="Arial"/>
        <family val="2"/>
        <charset val="238"/>
      </rPr>
      <t>DWELLINGS</t>
    </r>
  </si>
  <si>
    <r>
      <t xml:space="preserve">EDUKACJA
</t>
    </r>
    <r>
      <rPr>
        <sz val="9"/>
        <color theme="1" tint="0.34998626667073579"/>
        <rFont val="Arial"/>
        <family val="2"/>
        <charset val="238"/>
      </rPr>
      <t>EDUCATION</t>
    </r>
  </si>
  <si>
    <r>
      <t xml:space="preserve">OCHRONA ZDROWIA </t>
    </r>
    <r>
      <rPr>
        <vertAlign val="superscript"/>
        <sz val="9"/>
        <rFont val="Arial "/>
        <charset val="238"/>
      </rPr>
      <t>a</t>
    </r>
    <r>
      <rPr>
        <sz val="9"/>
        <rFont val="Arial "/>
        <charset val="238"/>
      </rPr>
      <t xml:space="preserve"> I POMOC SPOŁECZNA – Stan w dniu 31 grudnia
</t>
    </r>
    <r>
      <rPr>
        <sz val="9"/>
        <color theme="1" tint="0.34998626667073579"/>
        <rFont val="Arial "/>
        <charset val="238"/>
      </rPr>
      <t>HEALTH CARE</t>
    </r>
    <r>
      <rPr>
        <vertAlign val="superscript"/>
        <sz val="9"/>
        <color theme="1" tint="0.34998626667073579"/>
        <rFont val="Arial "/>
        <charset val="238"/>
      </rPr>
      <t xml:space="preserve"> a</t>
    </r>
    <r>
      <rPr>
        <sz val="9"/>
        <color theme="1" tint="0.34998626667073579"/>
        <rFont val="Arial "/>
        <charset val="238"/>
      </rPr>
      <t xml:space="preserve"> AND SOCIAL WELFARE – As of 31 December</t>
    </r>
  </si>
  <si>
    <r>
      <t xml:space="preserve">TURYSTYKA
</t>
    </r>
    <r>
      <rPr>
        <sz val="9"/>
        <color theme="1" tint="0.34998626667073579"/>
        <rFont val="Arial "/>
        <charset val="238"/>
      </rPr>
      <t>TOURISM</t>
    </r>
  </si>
  <si>
    <r>
      <t xml:space="preserve">TRANSPORT
</t>
    </r>
    <r>
      <rPr>
        <sz val="9"/>
        <color theme="1" tint="0.34998626667073579"/>
        <rFont val="Arial "/>
        <charset val="238"/>
      </rPr>
      <t>TRANSPORT</t>
    </r>
    <r>
      <rPr>
        <sz val="9"/>
        <rFont val="Arial "/>
        <charset val="238"/>
      </rPr>
      <t xml:space="preserve">  </t>
    </r>
  </si>
  <si>
    <r>
      <t xml:space="preserve">GOSPODARKA MORSKA
</t>
    </r>
    <r>
      <rPr>
        <sz val="9"/>
        <color theme="1" tint="0.34998626667073579"/>
        <rFont val="Arial "/>
        <charset val="238"/>
      </rPr>
      <t>MARITIME ECONOMY</t>
    </r>
  </si>
  <si>
    <r>
      <t xml:space="preserve">BUDŻET MIASTA
</t>
    </r>
    <r>
      <rPr>
        <sz val="9"/>
        <color theme="1" tint="0.34998626667073579"/>
        <rFont val="Arial "/>
        <charset val="238"/>
      </rPr>
      <t>CITY BUDGET</t>
    </r>
  </si>
  <si>
    <r>
      <t xml:space="preserve">INWESTYCJE. ŚRODKI TRWAŁE
</t>
    </r>
    <r>
      <rPr>
        <sz val="9"/>
        <color theme="1" tint="0.34998626667073579"/>
        <rFont val="Arial "/>
        <charset val="238"/>
      </rPr>
      <t>INVESTMENTS. FIXED ASSETS</t>
    </r>
  </si>
  <si>
    <r>
      <t xml:space="preserve">PODMIOTY GOSPODARKI NARODOWEJ
</t>
    </r>
    <r>
      <rPr>
        <sz val="9"/>
        <color theme="1" tint="0.34998626667073579"/>
        <rFont val="Arial "/>
        <charset val="238"/>
      </rPr>
      <t>ENTITIES OF THE NATIONAL ECONOMY</t>
    </r>
  </si>
  <si>
    <r>
      <t xml:space="preserve">Obszar Metropolitalny Gdańsk-Gdynia-Sopot </t>
    </r>
    <r>
      <rPr>
        <b/>
        <vertAlign val="superscript"/>
        <sz val="8"/>
        <color theme="0"/>
        <rFont val="Arial "/>
        <charset val="238"/>
      </rPr>
      <t>a</t>
    </r>
    <r>
      <rPr>
        <b/>
        <sz val="8"/>
        <color theme="0"/>
        <rFont val="Arial "/>
        <charset val="238"/>
      </rPr>
      <t xml:space="preserve">
</t>
    </r>
    <r>
      <rPr>
        <sz val="8"/>
        <color theme="0" tint="-0.14999847407452621"/>
        <rFont val="Arial "/>
        <charset val="238"/>
      </rPr>
      <t xml:space="preserve">Gdańsk-Gdynia-Sopot Metropolitan Area </t>
    </r>
    <r>
      <rPr>
        <vertAlign val="superscript"/>
        <sz val="8"/>
        <color theme="0" tint="-0.14999847407452621"/>
        <rFont val="Arial "/>
        <charset val="238"/>
      </rPr>
      <t>a</t>
    </r>
  </si>
  <si>
    <r>
      <t>69798</t>
    </r>
    <r>
      <rPr>
        <vertAlign val="superscript"/>
        <sz val="9"/>
        <rFont val="Arial "/>
        <charset val="238"/>
      </rPr>
      <t xml:space="preserve"> k</t>
    </r>
  </si>
  <si>
    <r>
      <t>15340</t>
    </r>
    <r>
      <rPr>
        <vertAlign val="superscript"/>
        <sz val="9"/>
        <rFont val="Arial "/>
        <charset val="238"/>
      </rPr>
      <t xml:space="preserve"> kp</t>
    </r>
  </si>
  <si>
    <t>e Dane dotyczą podmiotów gospodarczych prowadzących księgi rachunkowe (z wyjątkiem jednostek prowadzących działalność gospodarczą zaliczoną według PKD 2007 do sekcji „Rolnictwo, leśnictwo, łowiectwo i rybactwo” oraz „Działalność finansowa i ubezpieczeniowa”), w których liczba pracujących wynosi 50 osób i więcej.</t>
  </si>
  <si>
    <t>63560,3*</t>
  </si>
  <si>
    <r>
      <t xml:space="preserve">715 </t>
    </r>
    <r>
      <rPr>
        <vertAlign val="superscript"/>
        <sz val="9"/>
        <rFont val="Arial"/>
        <family val="2"/>
        <charset val="238"/>
      </rPr>
      <t>c</t>
    </r>
  </si>
  <si>
    <r>
      <t xml:space="preserve">150 </t>
    </r>
    <r>
      <rPr>
        <vertAlign val="superscript"/>
        <sz val="9"/>
        <rFont val="Arial "/>
        <charset val="238"/>
      </rPr>
      <t>e</t>
    </r>
  </si>
  <si>
    <r>
      <t xml:space="preserve">3258 </t>
    </r>
    <r>
      <rPr>
        <vertAlign val="superscript"/>
        <sz val="9"/>
        <rFont val="Arial "/>
        <charset val="238"/>
      </rPr>
      <t>e</t>
    </r>
  </si>
  <si>
    <r>
      <t xml:space="preserve">584 </t>
    </r>
    <r>
      <rPr>
        <vertAlign val="superscript"/>
        <sz val="9"/>
        <rFont val="Arial "/>
        <charset val="238"/>
      </rPr>
      <t>e</t>
    </r>
  </si>
  <si>
    <t xml:space="preserve">Farmaceuci pracujący w aptekach </t>
  </si>
  <si>
    <r>
      <t>Rodziny zastępcze</t>
    </r>
    <r>
      <rPr>
        <vertAlign val="superscript"/>
        <sz val="9"/>
        <rFont val="Arial "/>
        <charset val="238"/>
      </rPr>
      <t xml:space="preserve"> f</t>
    </r>
    <r>
      <rPr>
        <sz val="9"/>
        <rFont val="Arial "/>
        <charset val="238"/>
      </rPr>
      <t xml:space="preserve"> </t>
    </r>
  </si>
  <si>
    <r>
      <t>dzieci w rodzinach zastępczych</t>
    </r>
    <r>
      <rPr>
        <vertAlign val="superscript"/>
        <sz val="9"/>
        <rFont val="Arial "/>
        <charset val="238"/>
      </rPr>
      <t xml:space="preserve"> g</t>
    </r>
  </si>
  <si>
    <r>
      <t>Placówki stacjonarne pomocy społecznej</t>
    </r>
    <r>
      <rPr>
        <vertAlign val="superscript"/>
        <sz val="9"/>
        <rFont val="Arial "/>
        <charset val="238"/>
      </rPr>
      <t xml:space="preserve"> h</t>
    </r>
  </si>
  <si>
    <t xml:space="preserve">Pharmacists employed in pharmacies </t>
  </si>
  <si>
    <r>
      <t>Foster families</t>
    </r>
    <r>
      <rPr>
        <vertAlign val="superscript"/>
        <sz val="9"/>
        <color theme="1" tint="0.34998626667073579"/>
        <rFont val="Arial "/>
        <charset val="238"/>
      </rPr>
      <t xml:space="preserve"> f</t>
    </r>
  </si>
  <si>
    <r>
      <t xml:space="preserve">children in foster families </t>
    </r>
    <r>
      <rPr>
        <vertAlign val="superscript"/>
        <sz val="9"/>
        <color theme="1" tint="0.34998626667073579"/>
        <rFont val="Arial "/>
        <charset val="238"/>
      </rPr>
      <t>g</t>
    </r>
  </si>
  <si>
    <r>
      <t>Stationary social welfare facilities</t>
    </r>
    <r>
      <rPr>
        <vertAlign val="superscript"/>
        <sz val="9"/>
        <color theme="1" tint="0.34998626667073579"/>
        <rFont val="Arial "/>
        <charset val="238"/>
      </rPr>
      <t xml:space="preserve"> h</t>
    </r>
  </si>
  <si>
    <t>e Dane dotyczące aptek oraz pracujących farmaceutów realizujących recepty refundowane, przygotowane zostały w oparciu o bazy danych Głównego Inspektoratu Farmaceutycznego, Narodowego Funduszu Zdrowia, Zakładu Ubezpieczeń Zdrowotnych i Kasy Rolniczego Ubezpieczenia Społecznego.</t>
  </si>
  <si>
    <t>g Do 2011 r. w wieku do 18 lat, od 2012 r. – w wieku do 25 lat.</t>
  </si>
  <si>
    <t>h Łącznie ze środowiskowymi domami samopomocy; od 2006 r. łącznie z noclegowniami i schroniskami lub domami dla bezdomnych.</t>
  </si>
  <si>
    <t>g Until 2011 – up to the age of 18 years, since 2012 – up to the age of 25 years.</t>
  </si>
  <si>
    <t>b  Dane nie są porównywalne z danymi za lata poprzednie w związku z rewizją CEPiK przeprowadzoną przez Ministerstwo Cyfryzacji w odniesieniu do pojazdów nieaktywnych.</t>
  </si>
  <si>
    <t>b Data are not comparable to those for the previous years due to the CEPiK revision conducted by the Ministry of Digital Affairs concerning inactive vehicles.</t>
  </si>
  <si>
    <r>
      <t xml:space="preserve">281,5 </t>
    </r>
    <r>
      <rPr>
        <vertAlign val="superscript"/>
        <sz val="9"/>
        <rFont val="Arial "/>
        <charset val="238"/>
      </rPr>
      <t>b</t>
    </r>
  </si>
  <si>
    <r>
      <t xml:space="preserve">576 </t>
    </r>
    <r>
      <rPr>
        <vertAlign val="superscript"/>
        <sz val="9"/>
        <rFont val="Arial "/>
        <charset val="238"/>
      </rPr>
      <t>b</t>
    </r>
  </si>
  <si>
    <r>
      <t>1850</t>
    </r>
    <r>
      <rPr>
        <vertAlign val="superscript"/>
        <sz val="9"/>
        <rFont val="Arial"/>
        <family val="2"/>
        <charset val="238"/>
      </rPr>
      <t xml:space="preserve"> d</t>
    </r>
  </si>
  <si>
    <t>e Patrz uwagi ogólne, ust. 6 na str. 425.</t>
  </si>
  <si>
    <t>a Patrz uwagi ogólne, ust. 1 na str. 429.</t>
  </si>
  <si>
    <t>c Patrz uwagi ogólne, ust. 7 na str. 422.</t>
  </si>
  <si>
    <t xml:space="preserve">a Patrz uwagi ogólne, ust. 1 na str. 418; w związku z wdrożeniem od 2018 r. systemu imputacji danych dla podmiotów, które nie złożyły meldunku – dane od 2015 r. zostały przeliczone według nowej metody i nie są porównywalne z danymi za lata poprzednie.  </t>
  </si>
  <si>
    <t>a Stan w dniu 31 grudnia; na podstawie bilansów; patrz uwagi ogólne, ust. 1 na str. 439; w 2000 r. dotyczy mieszkań zamieszkałych.</t>
  </si>
  <si>
    <t>b Dane nieporównywalne z danymi za lata następne; patrz uwagi ogólne, ust. 4 na str. 440.</t>
  </si>
  <si>
    <t>d Patrz uwagi ogólne, ust. 6 na str. 442.</t>
  </si>
  <si>
    <t>a Patrz uwagi ogólne, ust. 1 na str. 444.</t>
  </si>
  <si>
    <t>b Patrz uwagi ogólne, ust. 3 na str. 445.</t>
  </si>
  <si>
    <t>f Od 2012 r. dane nie są w pełni porównywalne z danymi za lata poprzednie z powodu zmiany przepisów prawnych; patrz uwagi ogólne, ust. 8 na str. 445.</t>
  </si>
  <si>
    <t>a Stan w dniu 31 grudnia; bez osób prowadzących gospodarstwa indywidualne w rolnictwie; patrz uwagi ogólne, ust. 2 na str. 465.</t>
  </si>
  <si>
    <t>f Bez osób prowadzących gospodarstwa indywidualne w rolnictwie; patrz uwagi ogólne, ust. 2 na str. 465.</t>
  </si>
  <si>
    <t>a Patrz uwagi ogólne, ust. 8 na str. 422. </t>
  </si>
  <si>
    <t>b Stan w dniu 31 grudnia; na podstawie bilansu; patrz uwagi ogólne, ust. 1 na str. 429.</t>
  </si>
  <si>
    <t>b Stan w dniu 31 grudnia; na podstawie bilansu; patrz uwagi ogólne, ust. 1 na str. 439.</t>
  </si>
  <si>
    <t>c Stan w dniu 31 lipca; patrz uwagi ogólne, ust. 1 na str. 449.</t>
  </si>
  <si>
    <t>b Stan w dniu 31 grudnia; bez osób prowadzących gospodarstwa indywidualne w rolnictwie; patrz uwagi ogólne, ust. 2 na str. 465.</t>
  </si>
  <si>
    <t>1496,0*</t>
  </si>
  <si>
    <t>a Stan w dniu 31 grudnia; patrz uwagi ogólne, ust. 1 na str. 441.</t>
  </si>
  <si>
    <r>
      <t>Bezrobotni zarejestrowani</t>
    </r>
    <r>
      <rPr>
        <vertAlign val="superscript"/>
        <sz val="9"/>
        <rFont val="Arial "/>
        <charset val="238"/>
      </rPr>
      <t xml:space="preserve"> a</t>
    </r>
    <r>
      <rPr>
        <sz val="9"/>
        <rFont val="Arial "/>
        <charset val="238"/>
      </rPr>
      <t xml:space="preserve"> w tys.  </t>
    </r>
  </si>
  <si>
    <r>
      <t xml:space="preserve">LUDNOŚĆ </t>
    </r>
    <r>
      <rPr>
        <vertAlign val="superscript"/>
        <sz val="9"/>
        <rFont val="Arial"/>
        <family val="2"/>
        <charset val="238"/>
      </rPr>
      <t xml:space="preserve">a
</t>
    </r>
    <r>
      <rPr>
        <sz val="9"/>
        <color theme="1" tint="0.34998626667073579"/>
        <rFont val="Arial"/>
        <family val="2"/>
        <charset val="238"/>
      </rPr>
      <t xml:space="preserve">POPULATION </t>
    </r>
    <r>
      <rPr>
        <vertAlign val="superscript"/>
        <sz val="9"/>
        <color theme="1" tint="0.34998626667073579"/>
        <rFont val="Arial"/>
        <family val="2"/>
        <charset val="238"/>
      </rPr>
      <t>a</t>
    </r>
  </si>
  <si>
    <r>
      <t xml:space="preserve">Województwo pomorskie  
</t>
    </r>
    <r>
      <rPr>
        <sz val="8"/>
        <color theme="0" tint="-0.14999847407452621"/>
        <rFont val="Arial "/>
        <charset val="238"/>
      </rPr>
      <t>Pomorskie Voivodship</t>
    </r>
  </si>
  <si>
    <t>w tym w mieszkaniach:</t>
  </si>
  <si>
    <t xml:space="preserve">indywidualnych </t>
  </si>
  <si>
    <t xml:space="preserve">spółdzielczych  </t>
  </si>
  <si>
    <t xml:space="preserve">przeznaczonych na sprzedaż lub wynajem  </t>
  </si>
  <si>
    <t>of which in dwellings:</t>
  </si>
  <si>
    <t>c Od 2020 r. łącznie ze sceną plenerową na Ołowiance.</t>
  </si>
  <si>
    <t>c Since 2020, including outdoor stage in Ołowianka.</t>
  </si>
  <si>
    <r>
      <t>miejsca na widowni w stałej sali</t>
    </r>
    <r>
      <rPr>
        <vertAlign val="superscript"/>
        <sz val="9"/>
        <rFont val="Arial "/>
        <charset val="238"/>
      </rPr>
      <t xml:space="preserve"> ac</t>
    </r>
  </si>
  <si>
    <r>
      <t>seats in fixed halls</t>
    </r>
    <r>
      <rPr>
        <vertAlign val="superscript"/>
        <sz val="9"/>
        <color theme="1" tint="0.34998626667073579"/>
        <rFont val="Arial "/>
        <charset val="238"/>
      </rPr>
      <t xml:space="preserve"> ac</t>
    </r>
  </si>
  <si>
    <t>Emissions of air pollutants from plants of significant nuisance to air quality in t/y:</t>
  </si>
  <si>
    <t>Pollutants retained in pollutant reduction systems in % of pollutants generated:</t>
  </si>
  <si>
    <t>d On own landfills and in facilities for disposal of mining waste (including heaps and sedimentation ponds).</t>
  </si>
  <si>
    <t>e See general notes, item 6 on page 472.</t>
  </si>
  <si>
    <t>a See general notes, item 1 on page 477.</t>
  </si>
  <si>
    <t>c See general notes, item 7 on page 470.</t>
  </si>
  <si>
    <t>a See general notes, item 1 on page 467; due to the implementation, since 2018, of the data imputation system for entities which did not submit a report – data since 2015 have been recalculated according to the new method and are not comparable with the previous years’ data.</t>
  </si>
  <si>
    <t>Net internal and international migration for permanent residence</t>
  </si>
  <si>
    <t>water supply network</t>
  </si>
  <si>
    <t>gas supply network</t>
  </si>
  <si>
    <t>sewage network</t>
  </si>
  <si>
    <r>
      <t>sewage distribution</t>
    </r>
    <r>
      <rPr>
        <vertAlign val="superscript"/>
        <sz val="9"/>
        <color theme="1" tint="0.34998626667073579"/>
        <rFont val="Arial"/>
        <family val="2"/>
        <charset val="238"/>
      </rPr>
      <t xml:space="preserve"> c</t>
    </r>
  </si>
  <si>
    <r>
      <t>water from the water supply network in hm</t>
    </r>
    <r>
      <rPr>
        <vertAlign val="superscript"/>
        <sz val="9"/>
        <color theme="1" tint="0.34998626667073579"/>
        <rFont val="Arial"/>
        <family val="2"/>
        <charset val="238"/>
      </rPr>
      <t>3</t>
    </r>
  </si>
  <si>
    <r>
      <t>gas from the gas supply network</t>
    </r>
    <r>
      <rPr>
        <vertAlign val="superscript"/>
        <sz val="9"/>
        <color theme="1" tint="0.34998626667073579"/>
        <rFont val="Arial"/>
        <family val="2"/>
        <charset val="238"/>
      </rPr>
      <t xml:space="preserve"> e</t>
    </r>
    <r>
      <rPr>
        <sz val="9"/>
        <color theme="1" tint="0.34998626667073579"/>
        <rFont val="Arial"/>
        <family val="2"/>
        <charset val="238"/>
      </rPr>
      <t xml:space="preserve"> in GWh</t>
    </r>
  </si>
  <si>
    <t>d Until 2020, the distribution network with a pressure higher than 0.5 MPa reported together with the transmission network.</t>
  </si>
  <si>
    <r>
      <t>Dwelling stock</t>
    </r>
    <r>
      <rPr>
        <vertAlign val="superscript"/>
        <sz val="9"/>
        <color theme="1" tint="0.34998626667073579"/>
        <rFont val="Arial"/>
        <family val="2"/>
        <charset val="238"/>
      </rPr>
      <t xml:space="preserve"> a</t>
    </r>
    <r>
      <rPr>
        <sz val="9"/>
        <color theme="1" tint="0.34998626667073579"/>
        <rFont val="Arial"/>
        <family val="2"/>
        <charset val="238"/>
      </rPr>
      <t>:</t>
    </r>
  </si>
  <si>
    <t>a As of 31 December; on the basis of balances; see general notes, item 1 on page 486; in 2000 concerns inhabited dwellings.</t>
  </si>
  <si>
    <t>cooperative</t>
  </si>
  <si>
    <t>for sale or rent</t>
  </si>
  <si>
    <t>b Data are not comparable with data for subsequent years; see general notes, item 4 on page 487.</t>
  </si>
  <si>
    <t>a As of 31 December; see general notes, item 1 on page 488.</t>
  </si>
  <si>
    <t>d See general notes, item 6 on page 489.</t>
  </si>
  <si>
    <r>
      <t>Outpatient departments</t>
    </r>
    <r>
      <rPr>
        <vertAlign val="superscript"/>
        <sz val="9"/>
        <color theme="1" tint="0.34998626667073579"/>
        <rFont val="Arial "/>
        <charset val="238"/>
      </rPr>
      <t xml:space="preserve"> c</t>
    </r>
  </si>
  <si>
    <t>a See general notes, item 1 on page 491.</t>
  </si>
  <si>
    <t>b See general notes, item 3 on page 492.</t>
  </si>
  <si>
    <t>e Data on pharmacies and pharmacists dispensing reimbursed prescriptions have been prepared on the basis of databases provided by the Chief Pharmaceutical Inspectorate, the National Health Fund, the Health Insurance Institution and the Agricultural Social Insurance Fund.</t>
  </si>
  <si>
    <t>f Since 2012 – data are not fully comparable with the previous years’ data due to changes in the law; see general notes, item 8 on page 493.</t>
  </si>
  <si>
    <t>h Including community self-help homes; since 2006 – including night shelters, and shelters or homes for the homeless.</t>
  </si>
  <si>
    <t>e A radio subscriber is any person who pays a radio subscription fee and a radio and television subscription fee, while a television subscriber is any person who pays a radio and television subscription fee. A person exempt from payment is also counted as a radio and television subscriber.</t>
  </si>
  <si>
    <t>of which year-round</t>
  </si>
  <si>
    <r>
      <t>Tourists staying overnight</t>
    </r>
    <r>
      <rPr>
        <vertAlign val="superscript"/>
        <sz val="9"/>
        <color theme="1" tint="0.34998626667073579"/>
        <rFont val="Arial "/>
        <charset val="238"/>
      </rPr>
      <t xml:space="preserve"> b</t>
    </r>
    <r>
      <rPr>
        <sz val="9"/>
        <color rgb="FFFF0000"/>
        <rFont val="Arial "/>
        <charset val="238"/>
      </rPr>
      <t>:</t>
    </r>
  </si>
  <si>
    <t>Passenger traffic at Gdańsk Airport Ltd.:</t>
  </si>
  <si>
    <t>passenger departures in thousands</t>
  </si>
  <si>
    <t>passenger arrivals in thousands</t>
  </si>
  <si>
    <r>
      <t>Capital expenditure</t>
    </r>
    <r>
      <rPr>
        <vertAlign val="superscript"/>
        <sz val="9"/>
        <color theme="1" tint="0.34998626667073579"/>
        <rFont val="Arial "/>
        <charset val="238"/>
      </rPr>
      <t xml:space="preserve"> a</t>
    </r>
    <r>
      <rPr>
        <sz val="9"/>
        <color theme="1" tint="0.34998626667073579"/>
        <rFont val="Arial "/>
        <charset val="238"/>
      </rPr>
      <t xml:space="preserve"> (current prices) in million PLN </t>
    </r>
  </si>
  <si>
    <r>
      <t>Gross value of fixed assets</t>
    </r>
    <r>
      <rPr>
        <vertAlign val="superscript"/>
        <sz val="9"/>
        <color theme="1" tint="0.34998626667073579"/>
        <rFont val="Arial "/>
        <charset val="238"/>
      </rPr>
      <t xml:space="preserve"> b </t>
    </r>
    <r>
      <rPr>
        <sz val="9"/>
        <color theme="1" tint="0.34998626667073579"/>
        <rFont val="Arial "/>
        <charset val="238"/>
      </rPr>
      <t xml:space="preserve">(current book value prices) in million PLN </t>
    </r>
  </si>
  <si>
    <t>a For the purpose of this publication, the population as of 31 December was used for calculations.</t>
  </si>
  <si>
    <t>a By location of investment; data concern budgetary units, gmina offices and economic entities employing more than 9 persons.</t>
  </si>
  <si>
    <t>a As of 31 December; excluding persons tending private farms in agriculture; see general notes, item 2 on page 511.</t>
  </si>
  <si>
    <r>
      <t>d Per km</t>
    </r>
    <r>
      <rPr>
        <vertAlign val="superscript"/>
        <sz val="8"/>
        <color theme="1" tint="0.34998626667073579"/>
        <rFont val="Arial"/>
        <family val="2"/>
        <charset val="238"/>
      </rPr>
      <t>2</t>
    </r>
    <r>
      <rPr>
        <sz val="8"/>
        <color theme="1" tint="0.34998626667073579"/>
        <rFont val="Arial"/>
        <family val="2"/>
        <charset val="238"/>
      </rPr>
      <t xml:space="preserve"> of land area according to data of the Department of Geodesy, Gdańsk City Hall.</t>
    </r>
  </si>
  <si>
    <r>
      <t>Geodetic area in km</t>
    </r>
    <r>
      <rPr>
        <vertAlign val="superscript"/>
        <sz val="9"/>
        <color theme="1" tint="0.34998626667073579"/>
        <rFont val="Arial "/>
        <charset val="238"/>
      </rPr>
      <t>2</t>
    </r>
  </si>
  <si>
    <t>of which cooperative</t>
  </si>
  <si>
    <t>f Excluding persons tending private farms in agriculture; see general notes, item 2 on page 511.</t>
  </si>
  <si>
    <r>
      <t xml:space="preserve">Tourists staying overnight </t>
    </r>
    <r>
      <rPr>
        <vertAlign val="superscript"/>
        <sz val="9"/>
        <color theme="1" tint="0.34998626667073579"/>
        <rFont val="Arial "/>
        <charset val="238"/>
      </rPr>
      <t>d</t>
    </r>
  </si>
  <si>
    <t xml:space="preserve">Budget revenue in million PLN </t>
  </si>
  <si>
    <t xml:space="preserve">Budget expenditure in million PLN </t>
  </si>
  <si>
    <r>
      <t>Geodetic area</t>
    </r>
    <r>
      <rPr>
        <vertAlign val="superscript"/>
        <sz val="9"/>
        <color theme="1" tint="0.34998626667073579"/>
        <rFont val="Arial "/>
        <charset val="238"/>
      </rPr>
      <t xml:space="preserve"> b</t>
    </r>
    <r>
      <rPr>
        <sz val="9"/>
        <color theme="1" tint="0.34998626667073579"/>
        <rFont val="Arial "/>
        <charset val="238"/>
      </rPr>
      <t xml:space="preserve"> in km</t>
    </r>
    <r>
      <rPr>
        <vertAlign val="superscript"/>
        <sz val="9"/>
        <color theme="1" tint="0.34998626667073579"/>
        <rFont val="Arial "/>
        <charset val="238"/>
      </rPr>
      <t>2</t>
    </r>
  </si>
  <si>
    <r>
      <t xml:space="preserve">Trójmiasto
</t>
    </r>
    <r>
      <rPr>
        <sz val="8"/>
        <color theme="0" tint="-0.14999847407452621"/>
        <rFont val="Arial "/>
        <charset val="238"/>
      </rPr>
      <t xml:space="preserve">Tri-City </t>
    </r>
  </si>
  <si>
    <t>a See general notes, item 8 on page 470.</t>
  </si>
  <si>
    <t>b As of 31 December; based on balance; see general notes, item 1 on page 477.</t>
  </si>
  <si>
    <r>
      <t>sewage distribution</t>
    </r>
    <r>
      <rPr>
        <vertAlign val="superscript"/>
        <sz val="9"/>
        <color theme="1" tint="0.34998626667073579"/>
        <rFont val="Arial "/>
        <charset val="238"/>
      </rPr>
      <t xml:space="preserve"> c</t>
    </r>
  </si>
  <si>
    <t>Consumption in households (during the year) water from the water supply network:</t>
  </si>
  <si>
    <t>b As of 31 December; on the basis of balance; see general notes, item 1 on page 486.</t>
  </si>
  <si>
    <r>
      <t>Dwelling stock</t>
    </r>
    <r>
      <rPr>
        <vertAlign val="superscript"/>
        <sz val="9"/>
        <color theme="1" tint="0.34998626667073579"/>
        <rFont val="Arial "/>
        <charset val="238"/>
      </rPr>
      <t xml:space="preserve"> b</t>
    </r>
    <r>
      <rPr>
        <sz val="9"/>
        <color theme="1" tint="0.34998626667073579"/>
        <rFont val="Arial "/>
        <charset val="238"/>
      </rPr>
      <t>:</t>
    </r>
  </si>
  <si>
    <t>c As of 31 July; see general notes, item 1 on page 496.</t>
  </si>
  <si>
    <t>Tourists staying overnight</t>
  </si>
  <si>
    <t>b As of 31 December; excluding persons tending private farms in agriculture; see general notes, item 2 on page 511.</t>
  </si>
  <si>
    <t>e Data concern economic entities keeping accounting ledgers (excluding entities classified under PKD 2007 sections: “Agriculture, forestry and fishing” and ”Financial and insurance activities”) employing 50 and more persons.</t>
  </si>
  <si>
    <t>wodociągowej (rozdzielczej i przesyłowej)</t>
  </si>
  <si>
    <r>
      <t>rozdzielczej kanalizacyjnej</t>
    </r>
    <r>
      <rPr>
        <vertAlign val="superscript"/>
        <sz val="9"/>
        <rFont val="Arial "/>
        <charset val="238"/>
      </rPr>
      <t xml:space="preserve"> c</t>
    </r>
    <r>
      <rPr>
        <sz val="9"/>
        <rFont val="Arial "/>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</si>
</sst>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font>
      <sz val="11"/>
      <color theme="1"/>
      <name val="Calibri"/>
      <family val="2"/>
      <charset val="238"/>
      <scheme val="minor"/>
    </font>
    <font>
      <sz val="9"/>
      <color theme="1"/>
      <name val="Arial"/>
      <family val="2"/>
      <charset val="238"/>
    </font>
    <font>
      <vertAlign val="superscript"/>
      <sz val="9"/>
      <color theme="1"/>
      <name val="Arial"/>
      <family val="2"/>
      <charset val="238"/>
    </font>
    <font>
      <sz val="9"/>
      <color theme="1"/>
      <name val="Arial "/>
      <charset val="238"/>
    </font>
    <font>
      <b/>
      <sz val="9"/>
      <color theme="1"/>
      <name val="Arial "/>
      <charset val="238"/>
    </font>
    <font>
      <vertAlign val="superscript"/>
      <sz val="9"/>
      <color theme="1"/>
      <name val="Arial "/>
      <charset val="238"/>
    </font>
    <font>
      <sz val="9"/>
      <name val="Arial"/>
      <family val="2"/>
      <charset val="238"/>
    </font>
    <font>
      <vertAlign val="superscript"/>
      <sz val="9"/>
      <name val="Arial"/>
      <family val="2"/>
      <charset val="238"/>
    </font>
    <font>
      <sz val="9"/>
      <name val="Arial "/>
      <charset val="238"/>
    </font>
    <font>
      <vertAlign val="superscript"/>
      <sz val="9"/>
      <name val="Arial "/>
      <charset val="238"/>
    </font>
    <font>
      <sz val="8"/>
      <name val="Arial "/>
      <charset val="238"/>
    </font>
    <font>
      <sz val="8"/>
      <name val="Arial"/>
      <family val="2"/>
      <charset val="238"/>
    </font>
    <font>
      <b/>
      <sz val="9"/>
      <name val="Arial "/>
      <charset val="238"/>
    </font>
    <font>
      <vertAlign val="superscript"/>
      <sz val="8"/>
      <name val="Arial"/>
      <family val="2"/>
      <charset val="238"/>
    </font>
    <font>
      <sz val="11"/>
      <color theme="1"/>
      <name val="Arial"/>
      <family val="2"/>
      <charset val="238"/>
    </font>
    <font>
      <sz val="11"/>
      <name val="Arial"/>
      <family val="2"/>
      <charset val="238"/>
    </font>
    <font>
      <sz val="11"/>
      <color theme="1"/>
      <name val="Arial "/>
      <charset val="238"/>
    </font>
    <font>
      <sz val="11"/>
      <name val="Arial "/>
      <charset val="238"/>
    </font>
    <font>
      <b/>
      <shadow/>
      <sz val="14"/>
      <name val="Arial"/>
      <family val="2"/>
      <charset val="238"/>
    </font>
    <font>
      <b/>
      <sz val="9"/>
      <name val="Arial"/>
      <family val="2"/>
      <charset val="238"/>
    </font>
    <font>
      <sz val="8"/>
      <color theme="1" tint="0.34998626667073579"/>
      <name val="Arial"/>
      <family val="2"/>
      <charset val="238"/>
    </font>
    <font>
      <b/>
      <shadow/>
      <sz val="14"/>
      <color theme="1" tint="0.34998626667073579"/>
      <name val="Arial"/>
      <family val="2"/>
      <charset val="238"/>
    </font>
    <font>
      <sz val="9"/>
      <color theme="1" tint="0.34998626667073579"/>
      <name val="Arial"/>
      <family val="2"/>
      <charset val="238"/>
    </font>
    <font>
      <vertAlign val="superscript"/>
      <sz val="9"/>
      <color theme="1" tint="0.34998626667073579"/>
      <name val="Arial"/>
      <family val="2"/>
      <charset val="238"/>
    </font>
    <font>
      <sz val="11"/>
      <color theme="1" tint="0.34998626667073579"/>
      <name val="Arial"/>
      <family val="2"/>
      <charset val="238"/>
    </font>
    <font>
      <vertAlign val="subscript"/>
      <sz val="9"/>
      <color theme="1" tint="0.34998626667073579"/>
      <name val="Arial"/>
      <family val="2"/>
      <charset val="238"/>
    </font>
    <font>
      <vertAlign val="superscript"/>
      <sz val="8"/>
      <color theme="1" tint="0.34998626667073579"/>
      <name val="Arial"/>
      <family val="2"/>
      <charset val="238"/>
    </font>
    <font>
      <sz val="9"/>
      <color theme="1" tint="0.34998626667073579"/>
      <name val="Arial "/>
      <charset val="238"/>
    </font>
    <font>
      <vertAlign val="superscript"/>
      <sz val="9"/>
      <color theme="1" tint="0.34998626667073579"/>
      <name val="Arial "/>
      <charset val="238"/>
    </font>
    <font>
      <sz val="8"/>
      <color theme="1" tint="0.34998626667073579"/>
      <name val="Arial "/>
      <charset val="238"/>
    </font>
    <font>
      <sz val="11"/>
      <color theme="1" tint="0.34998626667073579"/>
      <name val="Arial "/>
      <charset val="238"/>
    </font>
    <font>
      <b/>
      <sz val="9"/>
      <color theme="1"/>
      <name val="Arial"/>
      <family val="2"/>
      <charset val="238"/>
    </font>
    <font>
      <sz val="9"/>
      <color rgb="FFFF0000"/>
      <name val="Arial "/>
      <charset val="238"/>
    </font>
    <font>
      <sz val="9"/>
      <color indexed="8"/>
      <name val="Arial "/>
      <charset val="238"/>
    </font>
    <font>
      <b/>
      <sz val="9"/>
      <color indexed="8"/>
      <name val="Arial "/>
      <charset val="238"/>
    </font>
    <font>
      <b/>
      <sz val="8"/>
      <color theme="0"/>
      <name val="Arial"/>
      <family val="2"/>
      <charset val="238"/>
    </font>
    <font>
      <b/>
      <sz val="8"/>
      <color theme="0"/>
      <name val="Arial "/>
      <charset val="238"/>
    </font>
    <font>
      <sz val="8"/>
      <color theme="0" tint="-0.14999847407452621"/>
      <name val="Arial "/>
      <charset val="238"/>
    </font>
    <font>
      <sz val="8"/>
      <color theme="0" tint="-0.14999847407452621"/>
      <name val="Arial"/>
      <family val="2"/>
      <charset val="238"/>
    </font>
    <font>
      <b/>
      <vertAlign val="superscript"/>
      <sz val="8"/>
      <color theme="0"/>
      <name val="Arial "/>
      <charset val="238"/>
    </font>
    <font>
      <vertAlign val="superscript"/>
      <sz val="8"/>
      <color theme="0" tint="-0.14999847407452621"/>
      <name val="Arial "/>
      <charset val="238"/>
    </font>
    <font>
      <sz val="11"/>
      <color rgb="FF9C5700"/>
      <name val="Calibri"/>
      <family val="2"/>
      <charset val="238"/>
      <scheme val="minor"/>
    </font>
  </fonts>
  <fills count="6">
    <fill>
      <patternFill patternType="none"/>
    </fill>
    <fill>
      <patternFill patternType="gray125"/>
    </fill>
    <fill>
      <patternFill patternType="solid">
        <fgColor rgb="FF00A082"/>
        <bgColor indexed="64"/>
      </patternFill>
    </fill>
    <fill>
      <patternFill patternType="solid">
        <fgColor rgb="FF31FFD6"/>
        <bgColor indexed="64"/>
      </patternFill>
    </fill>
    <fill>
      <patternFill patternType="solid">
        <fgColor rgb="FFD5FFF7"/>
        <bgColor indexed="64"/>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1" fillId="5" borderId="0" applyNumberFormat="0" applyBorder="0" applyAlignment="0" applyProtection="0"/>
  </cellStyleXfs>
  <cellXfs count="214">
    <xf numFmtId="0" fontId="0" fillId="0" borderId="0" xfId="0"/>
    <xf numFmtId="0" fontId="8" fillId="0" borderId="0" xfId="0" applyFont="1" applyFill="1" applyAlignment="1"/>
    <xf numFmtId="0" fontId="3" fillId="0" borderId="0" xfId="0" applyFont="1" applyFill="1" applyAlignment="1"/>
    <xf numFmtId="0" fontId="16" fillId="0" borderId="0" xfId="0" applyFont="1" applyFill="1"/>
    <xf numFmtId="0" fontId="11" fillId="0" borderId="0" xfId="0" applyFont="1" applyFill="1" applyAlignment="1">
      <alignment horizontal="left" wrapText="1"/>
    </xf>
    <xf numFmtId="0" fontId="18" fillId="0" borderId="0" xfId="0" applyFont="1" applyFill="1" applyAlignment="1"/>
    <xf numFmtId="0" fontId="6" fillId="0" borderId="0" xfId="0" applyFont="1" applyFill="1" applyAlignment="1"/>
    <xf numFmtId="0" fontId="6" fillId="0" borderId="0" xfId="0" applyFont="1" applyFill="1" applyBorder="1" applyAlignment="1"/>
    <xf numFmtId="0" fontId="6" fillId="0" borderId="0" xfId="0" applyFont="1" applyFill="1" applyAlignment="1">
      <alignment vertical="center"/>
    </xf>
    <xf numFmtId="0" fontId="11" fillId="0" borderId="0" xfId="0" applyFont="1" applyFill="1" applyAlignment="1"/>
    <xf numFmtId="0" fontId="20" fillId="0" borderId="0" xfId="0" applyFont="1" applyFill="1" applyAlignment="1"/>
    <xf numFmtId="0" fontId="21" fillId="0" borderId="0" xfId="0" applyFont="1" applyFill="1" applyAlignment="1"/>
    <xf numFmtId="0" fontId="22" fillId="0" borderId="0" xfId="0" applyFont="1" applyFill="1" applyAlignment="1"/>
    <xf numFmtId="0" fontId="22" fillId="0" borderId="0" xfId="0" applyFont="1" applyFill="1" applyBorder="1" applyAlignment="1">
      <alignment horizontal="left" indent="5"/>
    </xf>
    <xf numFmtId="0" fontId="15" fillId="0" borderId="0" xfId="0" applyFont="1" applyFill="1"/>
    <xf numFmtId="0" fontId="24" fillId="0" borderId="0" xfId="0" applyFont="1" applyFill="1"/>
    <xf numFmtId="0" fontId="20" fillId="0" borderId="0" xfId="0" applyFont="1" applyFill="1" applyAlignment="1">
      <alignment horizontal="left" wrapText="1" indent="1"/>
    </xf>
    <xf numFmtId="0" fontId="15" fillId="0" borderId="0" xfId="0" applyFont="1" applyFill="1" applyAlignment="1">
      <alignment horizontal="left"/>
    </xf>
    <xf numFmtId="0" fontId="15" fillId="0" borderId="0" xfId="0" applyFont="1" applyFill="1" applyAlignment="1">
      <alignment vertical="center"/>
    </xf>
    <xf numFmtId="0" fontId="8" fillId="0" borderId="0" xfId="0" applyFont="1" applyFill="1" applyBorder="1" applyAlignment="1"/>
    <xf numFmtId="0" fontId="8" fillId="0" borderId="0" xfId="0" applyFont="1" applyFill="1" applyAlignment="1">
      <alignment vertical="center"/>
    </xf>
    <xf numFmtId="0" fontId="17" fillId="0" borderId="0" xfId="0" applyFont="1" applyFill="1"/>
    <xf numFmtId="0" fontId="17" fillId="0" borderId="0" xfId="0" applyFont="1" applyFill="1" applyAlignment="1">
      <alignment vertical="center"/>
    </xf>
    <xf numFmtId="0" fontId="10" fillId="0" borderId="0" xfId="0" applyFont="1" applyFill="1" applyAlignment="1">
      <alignment horizontal="left"/>
    </xf>
    <xf numFmtId="0" fontId="10" fillId="0" borderId="0" xfId="0" applyFont="1" applyFill="1" applyAlignment="1"/>
    <xf numFmtId="0" fontId="29" fillId="0" borderId="0" xfId="0" applyFont="1" applyFill="1" applyAlignment="1"/>
    <xf numFmtId="0" fontId="27" fillId="0" borderId="0" xfId="0" applyFont="1" applyFill="1" applyAlignment="1"/>
    <xf numFmtId="0" fontId="30" fillId="0" borderId="0" xfId="0" applyFont="1" applyFill="1"/>
    <xf numFmtId="0" fontId="17" fillId="0" borderId="0" xfId="0" applyFont="1" applyFill="1" applyAlignment="1"/>
    <xf numFmtId="0" fontId="30" fillId="0" borderId="0" xfId="0" applyFont="1" applyFill="1" applyAlignment="1"/>
    <xf numFmtId="0" fontId="3" fillId="0" borderId="0" xfId="0" applyFont="1" applyFill="1" applyBorder="1" applyAlignment="1"/>
    <xf numFmtId="0" fontId="29" fillId="0" borderId="0" xfId="0" applyFont="1" applyFill="1" applyAlignment="1">
      <alignment horizontal="left"/>
    </xf>
    <xf numFmtId="0" fontId="16" fillId="0" borderId="0" xfId="0" applyFont="1" applyFill="1" applyAlignment="1">
      <alignment vertical="center"/>
    </xf>
    <xf numFmtId="0" fontId="29" fillId="0" borderId="0" xfId="0" applyFont="1" applyFill="1" applyAlignment="1">
      <alignment horizontal="left" indent="1"/>
    </xf>
    <xf numFmtId="0" fontId="27" fillId="0" borderId="0" xfId="0" applyFont="1" applyFill="1" applyBorder="1" applyAlignment="1"/>
    <xf numFmtId="0" fontId="27" fillId="0" borderId="0" xfId="0" applyFont="1" applyFill="1" applyBorder="1" applyAlignment="1">
      <alignment horizontal="left" vertical="center" indent="5"/>
    </xf>
    <xf numFmtId="0" fontId="8" fillId="0" borderId="0" xfId="0" applyFont="1" applyFill="1" applyBorder="1" applyAlignment="1">
      <alignment wrapText="1"/>
    </xf>
    <xf numFmtId="0" fontId="8" fillId="0" borderId="0" xfId="0" applyFont="1" applyFill="1" applyAlignment="1">
      <alignment wrapText="1"/>
    </xf>
    <xf numFmtId="0" fontId="30" fillId="0" borderId="0" xfId="0" applyFont="1" applyFill="1" applyBorder="1"/>
    <xf numFmtId="0" fontId="10" fillId="0" borderId="0" xfId="0" applyFont="1" applyFill="1" applyAlignment="1">
      <alignment wrapText="1"/>
    </xf>
    <xf numFmtId="0" fontId="29" fillId="0" borderId="0" xfId="0" applyFont="1" applyFill="1" applyAlignment="1">
      <alignment horizontal="left" wrapText="1" indent="1"/>
    </xf>
    <xf numFmtId="0" fontId="17" fillId="0" borderId="0" xfId="0" applyFont="1" applyFill="1" applyAlignment="1">
      <alignment horizontal="left" indent="1"/>
    </xf>
    <xf numFmtId="164" fontId="8" fillId="0" borderId="0" xfId="0" applyNumberFormat="1" applyFont="1" applyFill="1" applyAlignment="1"/>
    <xf numFmtId="0" fontId="29" fillId="0" borderId="0" xfId="0" applyFont="1" applyFill="1" applyAlignment="1">
      <alignment horizontal="justify" wrapText="1"/>
    </xf>
    <xf numFmtId="0" fontId="10" fillId="0" borderId="0" xfId="0" applyFont="1" applyFill="1"/>
    <xf numFmtId="0" fontId="10" fillId="0" borderId="0" xfId="0" applyFont="1" applyFill="1" applyAlignment="1">
      <alignment horizontal="left" wrapText="1"/>
    </xf>
    <xf numFmtId="0" fontId="29" fillId="0" borderId="0" xfId="0" applyFont="1" applyFill="1" applyAlignment="1">
      <alignment horizontal="left" wrapText="1"/>
    </xf>
    <xf numFmtId="0" fontId="27" fillId="0" borderId="0" xfId="0" applyFont="1" applyFill="1" applyBorder="1" applyAlignment="1">
      <alignment horizontal="left" wrapText="1" indent="1"/>
    </xf>
    <xf numFmtId="164" fontId="31"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wrapText="1"/>
    </xf>
    <xf numFmtId="0" fontId="14" fillId="0" borderId="0" xfId="0" applyFont="1" applyFill="1"/>
    <xf numFmtId="0" fontId="8" fillId="0" borderId="0" xfId="0" applyFont="1" applyFill="1"/>
    <xf numFmtId="0" fontId="10" fillId="0" borderId="0" xfId="0" applyFont="1" applyFill="1" applyAlignment="1">
      <alignment vertical="center"/>
    </xf>
    <xf numFmtId="0" fontId="29" fillId="0" borderId="0" xfId="0" applyFont="1" applyFill="1" applyAlignment="1">
      <alignment vertical="center"/>
    </xf>
    <xf numFmtId="164" fontId="10" fillId="0" borderId="0" xfId="0" applyNumberFormat="1" applyFont="1" applyFill="1" applyAlignment="1"/>
    <xf numFmtId="0" fontId="20" fillId="0" borderId="0" xfId="0" applyFont="1" applyFill="1"/>
    <xf numFmtId="0" fontId="35" fillId="2"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164" fontId="6" fillId="0" borderId="1" xfId="0" applyNumberFormat="1" applyFont="1" applyFill="1" applyBorder="1" applyAlignment="1">
      <alignment horizontal="right" wrapText="1"/>
    </xf>
    <xf numFmtId="164" fontId="6" fillId="0" borderId="1" xfId="0" applyNumberFormat="1" applyFont="1" applyFill="1" applyBorder="1" applyAlignment="1"/>
    <xf numFmtId="164" fontId="6" fillId="0" borderId="1" xfId="0" applyNumberFormat="1" applyFont="1" applyFill="1" applyBorder="1" applyAlignment="1">
      <alignment horizontal="right"/>
    </xf>
    <xf numFmtId="0" fontId="6" fillId="0" borderId="1" xfId="0" applyFont="1" applyFill="1" applyBorder="1" applyAlignment="1">
      <alignment horizontal="right" wrapText="1"/>
    </xf>
    <xf numFmtId="0" fontId="6" fillId="0" borderId="1" xfId="0" applyFont="1" applyFill="1" applyBorder="1" applyAlignment="1"/>
    <xf numFmtId="0" fontId="38" fillId="2" borderId="1" xfId="0" applyFont="1" applyFill="1" applyBorder="1" applyAlignment="1">
      <alignment horizontal="center" vertical="center" wrapText="1"/>
    </xf>
    <xf numFmtId="0" fontId="6" fillId="0" borderId="1" xfId="0" applyFont="1" applyFill="1" applyBorder="1" applyAlignment="1">
      <alignment horizontal="left" wrapText="1"/>
    </xf>
    <xf numFmtId="0" fontId="22" fillId="0" borderId="1" xfId="0" applyFont="1" applyFill="1" applyBorder="1" applyAlignment="1">
      <alignment horizontal="left" wrapText="1"/>
    </xf>
    <xf numFmtId="0" fontId="6" fillId="0" borderId="1" xfId="0" applyFont="1" applyFill="1" applyBorder="1" applyAlignment="1">
      <alignment horizontal="left" wrapText="1" indent="1"/>
    </xf>
    <xf numFmtId="0" fontId="22" fillId="0" borderId="1" xfId="0" applyFont="1" applyFill="1" applyBorder="1" applyAlignment="1">
      <alignment horizontal="left" wrapText="1" indent="1"/>
    </xf>
    <xf numFmtId="0" fontId="6" fillId="0" borderId="1" xfId="0" applyFont="1" applyFill="1" applyBorder="1" applyAlignment="1">
      <alignment horizontal="left" wrapText="1" indent="3"/>
    </xf>
    <xf numFmtId="0" fontId="22" fillId="0" borderId="1" xfId="0" applyFont="1" applyFill="1" applyBorder="1" applyAlignment="1">
      <alignment horizontal="left" wrapText="1" indent="3"/>
    </xf>
    <xf numFmtId="0" fontId="6" fillId="0" borderId="1" xfId="0" applyFont="1" applyFill="1" applyBorder="1" applyAlignment="1">
      <alignment horizontal="left" wrapText="1" indent="2"/>
    </xf>
    <xf numFmtId="0" fontId="22" fillId="0" borderId="1" xfId="0" applyFont="1" applyFill="1" applyBorder="1" applyAlignment="1">
      <alignment horizontal="left" wrapText="1" indent="2"/>
    </xf>
    <xf numFmtId="0" fontId="6" fillId="0" borderId="1" xfId="0" applyFont="1" applyFill="1" applyBorder="1" applyAlignment="1">
      <alignment vertical="center" wrapText="1"/>
    </xf>
    <xf numFmtId="0" fontId="22" fillId="0" borderId="1" xfId="0" applyFont="1" applyFill="1" applyBorder="1" applyAlignment="1">
      <alignment vertical="center" wrapText="1"/>
    </xf>
    <xf numFmtId="0" fontId="6" fillId="0" borderId="1" xfId="0" applyFont="1" applyFill="1" applyBorder="1" applyAlignment="1">
      <alignment horizontal="left" vertical="center" wrapText="1" indent="1"/>
    </xf>
    <xf numFmtId="0" fontId="22" fillId="0" borderId="1" xfId="0" applyFont="1" applyFill="1" applyBorder="1" applyAlignment="1">
      <alignment horizontal="left" vertical="center" wrapText="1" indent="1"/>
    </xf>
    <xf numFmtId="1" fontId="6" fillId="0" borderId="1" xfId="0" applyNumberFormat="1" applyFont="1" applyFill="1" applyBorder="1" applyAlignment="1">
      <alignment horizontal="right" wrapText="1"/>
    </xf>
    <xf numFmtId="1" fontId="6" fillId="0" borderId="1" xfId="0" applyNumberFormat="1" applyFont="1" applyFill="1" applyBorder="1" applyAlignment="1">
      <alignment horizontal="right" vertical="top" wrapText="1"/>
    </xf>
    <xf numFmtId="0" fontId="6" fillId="0" borderId="1" xfId="0" applyFont="1" applyFill="1" applyBorder="1" applyAlignment="1">
      <alignment wrapText="1"/>
    </xf>
    <xf numFmtId="164" fontId="6" fillId="0" borderId="1" xfId="0" applyNumberFormat="1" applyFont="1" applyFill="1" applyBorder="1" applyAlignment="1">
      <alignment wrapText="1"/>
    </xf>
    <xf numFmtId="0" fontId="6" fillId="0" borderId="1" xfId="0" applyFont="1" applyFill="1" applyBorder="1" applyAlignment="1">
      <alignment horizontal="right"/>
    </xf>
    <xf numFmtId="1" fontId="6" fillId="0" borderId="1" xfId="0" applyNumberFormat="1" applyFont="1" applyFill="1" applyBorder="1" applyAlignment="1"/>
    <xf numFmtId="0" fontId="22" fillId="0" borderId="1" xfId="0" applyFont="1" applyFill="1" applyBorder="1" applyAlignment="1">
      <alignment wrapText="1"/>
    </xf>
    <xf numFmtId="0" fontId="1" fillId="0" borderId="1" xfId="0" applyFont="1" applyBorder="1"/>
    <xf numFmtId="0" fontId="6" fillId="0" borderId="1" xfId="0" applyFont="1" applyFill="1" applyBorder="1" applyAlignment="1">
      <alignment horizontal="left" vertical="center" wrapText="1" indent="2"/>
    </xf>
    <xf numFmtId="164" fontId="6" fillId="0" borderId="1" xfId="0" applyNumberFormat="1" applyFont="1" applyFill="1" applyBorder="1" applyAlignment="1">
      <alignment horizontal="right" vertical="center" wrapText="1"/>
    </xf>
    <xf numFmtId="164" fontId="6" fillId="0" borderId="1" xfId="0" applyNumberFormat="1" applyFont="1" applyFill="1" applyBorder="1" applyAlignment="1">
      <alignment horizontal="right" vertical="center"/>
    </xf>
    <xf numFmtId="0" fontId="22" fillId="0" borderId="1" xfId="0" applyFont="1" applyFill="1" applyBorder="1" applyAlignment="1">
      <alignment horizontal="left" vertical="center" wrapText="1" indent="2"/>
    </xf>
    <xf numFmtId="1" fontId="6" fillId="0" borderId="1" xfId="0" applyNumberFormat="1" applyFont="1" applyFill="1" applyBorder="1" applyAlignment="1">
      <alignment horizontal="right"/>
    </xf>
    <xf numFmtId="2" fontId="6" fillId="0" borderId="1" xfId="0" applyNumberFormat="1" applyFont="1" applyFill="1" applyBorder="1" applyAlignment="1">
      <alignment horizontal="right" wrapText="1"/>
    </xf>
    <xf numFmtId="2" fontId="6" fillId="0" borderId="1" xfId="0" applyNumberFormat="1" applyFont="1" applyFill="1" applyBorder="1" applyAlignment="1">
      <alignment horizontal="right"/>
    </xf>
    <xf numFmtId="0" fontId="6" fillId="0" borderId="1" xfId="0" applyFont="1" applyFill="1" applyBorder="1" applyAlignment="1">
      <alignment horizontal="left" wrapText="1" indent="4"/>
    </xf>
    <xf numFmtId="0" fontId="22" fillId="0" borderId="1" xfId="0" applyFont="1" applyFill="1" applyBorder="1" applyAlignment="1">
      <alignment horizontal="left" wrapText="1" indent="4"/>
    </xf>
    <xf numFmtId="1" fontId="6" fillId="0" borderId="1" xfId="0" applyNumberFormat="1" applyFont="1" applyFill="1" applyBorder="1" applyAlignment="1">
      <alignment horizontal="left" wrapText="1" indent="1"/>
    </xf>
    <xf numFmtId="0" fontId="1" fillId="0" borderId="1" xfId="0" applyFont="1" applyFill="1" applyBorder="1" applyAlignment="1">
      <alignment horizontal="right"/>
    </xf>
    <xf numFmtId="1" fontId="22" fillId="0" borderId="1" xfId="0" applyNumberFormat="1" applyFont="1" applyFill="1" applyBorder="1" applyAlignment="1">
      <alignment horizontal="left" wrapText="1" indent="1"/>
    </xf>
    <xf numFmtId="164" fontId="1" fillId="0" borderId="1" xfId="0" applyNumberFormat="1" applyFont="1" applyFill="1" applyBorder="1" applyAlignment="1">
      <alignment horizontal="right"/>
    </xf>
    <xf numFmtId="0" fontId="1" fillId="0" borderId="1" xfId="0" applyFont="1" applyFill="1" applyBorder="1" applyAlignment="1">
      <alignment horizontal="right" wrapText="1"/>
    </xf>
    <xf numFmtId="0" fontId="6" fillId="0" borderId="1" xfId="0" applyFont="1" applyFill="1" applyBorder="1"/>
    <xf numFmtId="0" fontId="6" fillId="0" borderId="1" xfId="0" applyNumberFormat="1" applyFont="1" applyFill="1" applyBorder="1" applyAlignment="1">
      <alignment horizontal="left" wrapText="1" indent="1"/>
    </xf>
    <xf numFmtId="0" fontId="22" fillId="0" borderId="1" xfId="0" applyNumberFormat="1" applyFont="1" applyFill="1" applyBorder="1" applyAlignment="1">
      <alignment horizontal="left" wrapText="1" indent="1"/>
    </xf>
    <xf numFmtId="0" fontId="8" fillId="0" borderId="1" xfId="0" applyFont="1" applyFill="1" applyBorder="1" applyAlignment="1">
      <alignment horizontal="left" wrapText="1"/>
    </xf>
    <xf numFmtId="0" fontId="8" fillId="0" borderId="1" xfId="0" applyFont="1" applyFill="1" applyBorder="1" applyAlignment="1">
      <alignment horizontal="right" wrapText="1"/>
    </xf>
    <xf numFmtId="0" fontId="8" fillId="0" borderId="1" xfId="0" applyFont="1" applyFill="1" applyBorder="1" applyAlignment="1"/>
    <xf numFmtId="0" fontId="27" fillId="0" borderId="1" xfId="0" applyFont="1" applyFill="1" applyBorder="1" applyAlignment="1">
      <alignment horizontal="left" wrapText="1"/>
    </xf>
    <xf numFmtId="0" fontId="8" fillId="0" borderId="1" xfId="0" applyFont="1" applyFill="1" applyBorder="1" applyAlignment="1">
      <alignment horizontal="left" wrapText="1" indent="1"/>
    </xf>
    <xf numFmtId="0" fontId="8" fillId="0" borderId="1" xfId="0" applyFont="1" applyFill="1" applyBorder="1" applyAlignment="1">
      <alignment horizontal="right"/>
    </xf>
    <xf numFmtId="0" fontId="27" fillId="0" borderId="1" xfId="0" applyFont="1" applyFill="1" applyBorder="1" applyAlignment="1">
      <alignment horizontal="left" wrapText="1" indent="1"/>
    </xf>
    <xf numFmtId="0" fontId="8" fillId="0" borderId="1" xfId="0" applyFont="1" applyFill="1" applyBorder="1" applyAlignment="1">
      <alignment horizontal="left"/>
    </xf>
    <xf numFmtId="0" fontId="27" fillId="0" borderId="1" xfId="0" applyNumberFormat="1" applyFont="1" applyFill="1" applyBorder="1" applyAlignment="1"/>
    <xf numFmtId="0" fontId="8" fillId="0" borderId="1" xfId="0" applyFont="1" applyFill="1" applyBorder="1" applyAlignment="1">
      <alignment horizontal="left" indent="1"/>
    </xf>
    <xf numFmtId="0" fontId="27" fillId="0" borderId="1" xfId="0" applyNumberFormat="1" applyFont="1" applyFill="1" applyBorder="1" applyAlignment="1">
      <alignment horizontal="left" indent="1"/>
    </xf>
    <xf numFmtId="0" fontId="8" fillId="0" borderId="1" xfId="0" applyFont="1" applyFill="1" applyBorder="1" applyAlignment="1">
      <alignment horizontal="left" indent="2"/>
    </xf>
    <xf numFmtId="0" fontId="27" fillId="0" borderId="1" xfId="0" applyNumberFormat="1" applyFont="1" applyFill="1" applyBorder="1" applyAlignment="1">
      <alignment horizontal="left" indent="2"/>
    </xf>
    <xf numFmtId="0" fontId="27" fillId="0" borderId="1" xfId="0" applyNumberFormat="1" applyFont="1" applyFill="1" applyBorder="1" applyAlignment="1">
      <alignment horizontal="left"/>
    </xf>
    <xf numFmtId="0" fontId="8" fillId="0" borderId="1" xfId="0" applyFont="1" applyFill="1" applyBorder="1" applyAlignment="1">
      <alignment horizontal="left" vertical="center"/>
    </xf>
    <xf numFmtId="164" fontId="8" fillId="0" borderId="1" xfId="0" applyNumberFormat="1" applyFont="1" applyFill="1" applyBorder="1" applyAlignment="1">
      <alignment horizontal="right"/>
    </xf>
    <xf numFmtId="0" fontId="27" fillId="0" borderId="1" xfId="0" applyNumberFormat="1" applyFont="1" applyFill="1" applyBorder="1" applyAlignment="1">
      <alignment horizontal="left" vertical="center"/>
    </xf>
    <xf numFmtId="1" fontId="8" fillId="0" borderId="1" xfId="0" applyNumberFormat="1" applyFont="1" applyFill="1" applyBorder="1" applyAlignment="1">
      <alignment horizontal="right"/>
    </xf>
    <xf numFmtId="0" fontId="27" fillId="0" borderId="1" xfId="0" applyNumberFormat="1" applyFont="1" applyFill="1" applyBorder="1" applyAlignment="1">
      <alignment vertical="center"/>
    </xf>
    <xf numFmtId="0" fontId="8" fillId="0" borderId="1" xfId="0" applyNumberFormat="1" applyFont="1" applyFill="1" applyBorder="1" applyAlignment="1">
      <alignment horizontal="left" vertical="center" indent="1"/>
    </xf>
    <xf numFmtId="0" fontId="27" fillId="0" borderId="1" xfId="0" applyNumberFormat="1" applyFont="1" applyFill="1" applyBorder="1" applyAlignment="1">
      <alignment horizontal="left" vertical="center" indent="1"/>
    </xf>
    <xf numFmtId="0" fontId="8" fillId="0" borderId="1" xfId="0" applyNumberFormat="1" applyFont="1" applyFill="1" applyBorder="1" applyAlignment="1">
      <alignment horizontal="left" indent="1"/>
    </xf>
    <xf numFmtId="164" fontId="8" fillId="0" borderId="1" xfId="0" applyNumberFormat="1" applyFont="1" applyFill="1" applyBorder="1" applyAlignment="1">
      <alignment horizontal="right" wrapText="1"/>
    </xf>
    <xf numFmtId="0" fontId="27" fillId="0" borderId="1" xfId="0" applyFont="1" applyFill="1" applyBorder="1" applyAlignment="1">
      <alignment wrapText="1"/>
    </xf>
    <xf numFmtId="0" fontId="8" fillId="0" borderId="1" xfId="0" applyFont="1" applyFill="1" applyBorder="1" applyAlignment="1">
      <alignment wrapText="1"/>
    </xf>
    <xf numFmtId="0" fontId="8" fillId="0" borderId="1" xfId="0" applyFont="1" applyFill="1" applyBorder="1" applyAlignment="1">
      <alignment horizontal="left" wrapText="1" indent="2"/>
    </xf>
    <xf numFmtId="0" fontId="27" fillId="0" borderId="1" xfId="0" applyFont="1" applyFill="1" applyBorder="1" applyAlignment="1">
      <alignment horizontal="left" wrapText="1" indent="2"/>
    </xf>
    <xf numFmtId="0" fontId="8" fillId="0" borderId="1" xfId="0" applyFont="1" applyFill="1" applyBorder="1"/>
    <xf numFmtId="0" fontId="8" fillId="0" borderId="1" xfId="0" applyFont="1" applyFill="1" applyBorder="1" applyAlignment="1">
      <alignment horizontal="right" vertical="center" wrapText="1"/>
    </xf>
    <xf numFmtId="164" fontId="8" fillId="0" borderId="1" xfId="0" applyNumberFormat="1" applyFont="1" applyFill="1" applyBorder="1" applyAlignment="1">
      <alignment horizontal="right" vertical="center" wrapText="1"/>
    </xf>
    <xf numFmtId="164" fontId="8" fillId="0" borderId="1" xfId="0" applyNumberFormat="1" applyFont="1" applyFill="1" applyBorder="1"/>
    <xf numFmtId="0" fontId="6" fillId="0" borderId="1" xfId="0" applyFont="1" applyFill="1" applyBorder="1" applyAlignment="1">
      <alignment horizontal="right" vertical="center" wrapText="1"/>
    </xf>
    <xf numFmtId="0" fontId="27" fillId="0" borderId="1" xfId="0" applyNumberFormat="1" applyFont="1" applyFill="1" applyBorder="1" applyAlignment="1">
      <alignment horizontal="left" wrapText="1"/>
    </xf>
    <xf numFmtId="0" fontId="8" fillId="0" borderId="1" xfId="0" applyFont="1" applyFill="1" applyBorder="1" applyAlignment="1">
      <alignment horizontal="left" wrapText="1" indent="3"/>
    </xf>
    <xf numFmtId="0" fontId="27" fillId="0" borderId="1" xfId="0" applyFont="1" applyFill="1" applyBorder="1" applyAlignment="1">
      <alignment horizontal="left" wrapText="1" indent="3"/>
    </xf>
    <xf numFmtId="0" fontId="37" fillId="2" borderId="1" xfId="0" applyFont="1" applyFill="1" applyBorder="1" applyAlignment="1">
      <alignment horizontal="center" vertical="center" wrapText="1"/>
    </xf>
    <xf numFmtId="1" fontId="12" fillId="3" borderId="1" xfId="0" applyNumberFormat="1" applyFont="1" applyFill="1" applyBorder="1" applyAlignment="1">
      <alignment horizontal="right" wrapText="1"/>
    </xf>
    <xf numFmtId="1" fontId="8" fillId="0" borderId="1" xfId="0" applyNumberFormat="1" applyFont="1" applyFill="1" applyBorder="1" applyAlignment="1">
      <alignment horizontal="right" wrapText="1"/>
    </xf>
    <xf numFmtId="164" fontId="12" fillId="3" borderId="1" xfId="0" applyNumberFormat="1" applyFont="1" applyFill="1" applyBorder="1" applyAlignment="1">
      <alignment horizontal="right" wrapText="1"/>
    </xf>
    <xf numFmtId="164" fontId="19" fillId="3" borderId="1" xfId="0" applyNumberFormat="1" applyFont="1" applyFill="1" applyBorder="1" applyAlignment="1">
      <alignment horizontal="right" wrapText="1"/>
    </xf>
    <xf numFmtId="164" fontId="1" fillId="0" borderId="1" xfId="0" applyNumberFormat="1" applyFont="1" applyFill="1" applyBorder="1" applyAlignment="1">
      <alignment horizontal="right" wrapText="1"/>
    </xf>
    <xf numFmtId="1" fontId="31" fillId="3" borderId="1" xfId="0" applyNumberFormat="1" applyFont="1" applyFill="1" applyBorder="1" applyAlignment="1">
      <alignment horizontal="right" wrapText="1"/>
    </xf>
    <xf numFmtId="1" fontId="1" fillId="0" borderId="1" xfId="0" applyNumberFormat="1" applyFont="1" applyFill="1" applyBorder="1" applyAlignment="1">
      <alignment horizontal="right" wrapText="1"/>
    </xf>
    <xf numFmtId="0" fontId="12" fillId="3" borderId="1" xfId="0" applyFont="1" applyFill="1" applyBorder="1" applyAlignment="1">
      <alignment horizontal="right" wrapText="1"/>
    </xf>
    <xf numFmtId="164" fontId="4" fillId="3" borderId="1" xfId="0" applyNumberFormat="1" applyFont="1" applyFill="1" applyBorder="1" applyAlignment="1">
      <alignment horizontal="right" wrapText="1"/>
    </xf>
    <xf numFmtId="164" fontId="3" fillId="0" borderId="1" xfId="0" applyNumberFormat="1" applyFont="1" applyFill="1" applyBorder="1" applyAlignment="1">
      <alignment horizontal="right" wrapText="1"/>
    </xf>
    <xf numFmtId="0" fontId="8" fillId="0" borderId="1" xfId="0" applyFont="1" applyFill="1" applyBorder="1" applyProtection="1"/>
    <xf numFmtId="164" fontId="33" fillId="3" borderId="1" xfId="0" applyNumberFormat="1" applyFont="1" applyFill="1" applyBorder="1"/>
    <xf numFmtId="164" fontId="34" fillId="3" borderId="1" xfId="0" applyNumberFormat="1" applyFont="1" applyFill="1" applyBorder="1"/>
    <xf numFmtId="164" fontId="33" fillId="0" borderId="1" xfId="0" applyNumberFormat="1" applyFont="1" applyFill="1" applyBorder="1"/>
    <xf numFmtId="164" fontId="12" fillId="3" borderId="1" xfId="0" applyNumberFormat="1" applyFont="1" applyFill="1" applyBorder="1" applyAlignment="1">
      <alignment horizontal="right"/>
    </xf>
    <xf numFmtId="0" fontId="4" fillId="3" borderId="1" xfId="0" applyFont="1" applyFill="1" applyBorder="1" applyAlignment="1">
      <alignment horizontal="right" wrapText="1"/>
    </xf>
    <xf numFmtId="1" fontId="33" fillId="0" borderId="1" xfId="0" applyNumberFormat="1" applyFont="1" applyFill="1" applyBorder="1"/>
    <xf numFmtId="164" fontId="12" fillId="3" borderId="1" xfId="0" applyNumberFormat="1" applyFont="1" applyFill="1" applyBorder="1"/>
    <xf numFmtId="0" fontId="12" fillId="4" borderId="1" xfId="0" applyFont="1" applyFill="1" applyBorder="1" applyAlignment="1">
      <alignment horizontal="right" wrapText="1"/>
    </xf>
    <xf numFmtId="164" fontId="12" fillId="4" borderId="1" xfId="0" applyNumberFormat="1" applyFont="1" applyFill="1" applyBorder="1" applyAlignment="1">
      <alignment horizontal="right" wrapText="1"/>
    </xf>
    <xf numFmtId="0" fontId="27" fillId="0" borderId="1" xfId="0" applyNumberFormat="1" applyFont="1" applyFill="1" applyBorder="1" applyAlignment="1">
      <alignment horizontal="left" wrapText="1" indent="3"/>
    </xf>
    <xf numFmtId="0" fontId="27" fillId="0" borderId="1" xfId="0" applyNumberFormat="1" applyFont="1" applyFill="1" applyBorder="1" applyAlignment="1">
      <alignment horizontal="left" wrapText="1" indent="1"/>
    </xf>
    <xf numFmtId="0" fontId="8" fillId="0" borderId="1" xfId="0" applyNumberFormat="1" applyFont="1" applyFill="1" applyBorder="1" applyAlignment="1">
      <alignment horizontal="left" wrapText="1" indent="1"/>
    </xf>
    <xf numFmtId="1" fontId="12" fillId="4" borderId="1" xfId="0" applyNumberFormat="1" applyFont="1" applyFill="1" applyBorder="1" applyAlignment="1">
      <alignment horizontal="right" wrapText="1"/>
    </xf>
    <xf numFmtId="2" fontId="8" fillId="0" borderId="1" xfId="0" applyNumberFormat="1" applyFont="1" applyFill="1" applyBorder="1" applyAlignment="1">
      <alignment horizontal="left" wrapText="1" indent="1"/>
    </xf>
    <xf numFmtId="2" fontId="27" fillId="0" borderId="1" xfId="0" applyNumberFormat="1" applyFont="1" applyFill="1" applyBorder="1" applyAlignment="1">
      <alignment horizontal="left" wrapText="1" indent="1"/>
    </xf>
    <xf numFmtId="2" fontId="8" fillId="0" borderId="1" xfId="0" applyNumberFormat="1" applyFont="1" applyFill="1" applyBorder="1" applyAlignment="1">
      <alignment horizontal="left" wrapText="1" indent="2"/>
    </xf>
    <xf numFmtId="2" fontId="27" fillId="0" borderId="1" xfId="0" applyNumberFormat="1" applyFont="1" applyFill="1" applyBorder="1" applyAlignment="1">
      <alignment horizontal="left" wrapText="1" indent="2"/>
    </xf>
    <xf numFmtId="0" fontId="31" fillId="4" borderId="1" xfId="0" applyFont="1" applyFill="1" applyBorder="1" applyAlignment="1">
      <alignment horizontal="right" wrapText="1"/>
    </xf>
    <xf numFmtId="0" fontId="8" fillId="0" borderId="1" xfId="0" applyFont="1" applyFill="1" applyBorder="1" applyAlignment="1">
      <alignment horizontal="left" wrapText="1" indent="4"/>
    </xf>
    <xf numFmtId="0" fontId="27" fillId="0" borderId="1" xfId="0" applyFont="1" applyFill="1" applyBorder="1" applyAlignment="1">
      <alignment horizontal="left" wrapText="1" indent="4"/>
    </xf>
    <xf numFmtId="0" fontId="6" fillId="4" borderId="1" xfId="0" applyFont="1" applyFill="1" applyBorder="1" applyAlignment="1"/>
    <xf numFmtId="164" fontId="4" fillId="4"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0" fontId="8" fillId="4" borderId="1" xfId="0" applyFont="1" applyFill="1" applyBorder="1" applyAlignment="1"/>
    <xf numFmtId="2" fontId="3" fillId="0" borderId="1" xfId="0" applyNumberFormat="1" applyFont="1" applyFill="1" applyBorder="1" applyAlignment="1">
      <alignment horizontal="right" vertical="center" wrapText="1"/>
    </xf>
    <xf numFmtId="2" fontId="8" fillId="4" borderId="1" xfId="0" applyNumberFormat="1" applyFont="1" applyFill="1" applyBorder="1" applyAlignment="1">
      <alignment horizontal="right" wrapText="1"/>
    </xf>
    <xf numFmtId="2" fontId="8" fillId="0" borderId="1" xfId="0" applyNumberFormat="1" applyFont="1" applyFill="1" applyBorder="1" applyAlignment="1">
      <alignment horizontal="right" wrapText="1"/>
    </xf>
    <xf numFmtId="2" fontId="4" fillId="4" borderId="1" xfId="0" applyNumberFormat="1" applyFont="1" applyFill="1" applyBorder="1" applyAlignment="1">
      <alignment horizontal="right" vertical="center" wrapText="1"/>
    </xf>
    <xf numFmtId="164" fontId="8" fillId="4" borderId="1" xfId="0" applyNumberFormat="1" applyFont="1" applyFill="1" applyBorder="1" applyAlignment="1">
      <alignment horizontal="right" wrapText="1"/>
    </xf>
    <xf numFmtId="164" fontId="12" fillId="4" borderId="1" xfId="0" applyNumberFormat="1" applyFont="1" applyFill="1" applyBorder="1" applyAlignment="1"/>
    <xf numFmtId="164" fontId="8" fillId="0" borderId="1" xfId="0" applyNumberFormat="1" applyFont="1" applyFill="1" applyBorder="1" applyAlignment="1"/>
    <xf numFmtId="164" fontId="1" fillId="0" borderId="1" xfId="0" applyNumberFormat="1" applyFont="1" applyFill="1" applyBorder="1" applyAlignment="1">
      <alignment horizontal="right" vertical="center" wrapText="1"/>
    </xf>
    <xf numFmtId="0" fontId="12" fillId="4" borderId="1" xfId="0" applyFont="1" applyFill="1" applyBorder="1" applyAlignment="1"/>
    <xf numFmtId="0" fontId="1" fillId="0" borderId="1" xfId="0" applyFont="1" applyFill="1" applyBorder="1" applyAlignment="1">
      <alignment horizontal="right" vertical="center" wrapText="1"/>
    </xf>
    <xf numFmtId="2" fontId="12" fillId="4" borderId="1" xfId="0" applyNumberFormat="1" applyFont="1" applyFill="1" applyBorder="1" applyAlignment="1">
      <alignment horizontal="right" wrapText="1"/>
    </xf>
    <xf numFmtId="0" fontId="3" fillId="0" borderId="1" xfId="0" applyFont="1" applyFill="1" applyBorder="1" applyAlignment="1">
      <alignment horizontal="right" wrapText="1"/>
    </xf>
    <xf numFmtId="2" fontId="3" fillId="0" borderId="1" xfId="0" applyNumberFormat="1" applyFont="1" applyFill="1" applyBorder="1" applyAlignment="1">
      <alignment horizontal="right" wrapText="1"/>
    </xf>
    <xf numFmtId="0" fontId="4" fillId="4" borderId="1" xfId="0" applyFont="1" applyFill="1" applyBorder="1" applyAlignment="1">
      <alignment horizontal="right" wrapText="1"/>
    </xf>
    <xf numFmtId="0" fontId="8" fillId="4" borderId="1" xfId="0" applyFont="1" applyFill="1" applyBorder="1" applyAlignment="1">
      <alignment horizontal="right" wrapText="1"/>
    </xf>
    <xf numFmtId="164" fontId="4" fillId="4" borderId="1" xfId="0" applyNumberFormat="1" applyFont="1" applyFill="1" applyBorder="1" applyAlignment="1">
      <alignment horizontal="right" wrapText="1"/>
    </xf>
    <xf numFmtId="0" fontId="3" fillId="0" borderId="1" xfId="0" applyFont="1" applyFill="1" applyBorder="1" applyAlignment="1">
      <alignment horizontal="left" wrapText="1"/>
    </xf>
    <xf numFmtId="0" fontId="3" fillId="4" borderId="1" xfId="0" applyFont="1" applyFill="1" applyBorder="1" applyAlignment="1">
      <alignment horizontal="right" wrapText="1"/>
    </xf>
    <xf numFmtId="0" fontId="3" fillId="0" borderId="1" xfId="0" applyFont="1" applyFill="1" applyBorder="1" applyAlignment="1">
      <alignment horizontal="left" wrapText="1" indent="1"/>
    </xf>
    <xf numFmtId="0" fontId="3" fillId="0" borderId="1" xfId="0" applyFont="1" applyFill="1" applyBorder="1" applyAlignment="1">
      <alignment horizontal="left" wrapText="1" indent="3"/>
    </xf>
    <xf numFmtId="0" fontId="12" fillId="4" borderId="1" xfId="0" applyFont="1" applyFill="1" applyBorder="1"/>
    <xf numFmtId="0" fontId="19" fillId="4" borderId="1" xfId="0" applyFont="1" applyFill="1" applyBorder="1" applyAlignment="1">
      <alignment horizontal="right" wrapText="1"/>
    </xf>
    <xf numFmtId="0" fontId="12" fillId="4" borderId="1" xfId="0" applyFont="1" applyFill="1" applyBorder="1" applyAlignment="1">
      <alignment horizontal="right" vertical="center" wrapText="1"/>
    </xf>
    <xf numFmtId="164" fontId="19" fillId="4" borderId="1" xfId="0" applyNumberFormat="1" applyFont="1" applyFill="1" applyBorder="1" applyAlignment="1">
      <alignment horizontal="right" wrapText="1"/>
    </xf>
    <xf numFmtId="164" fontId="31" fillId="4" borderId="1" xfId="0" applyNumberFormat="1" applyFont="1" applyFill="1" applyBorder="1" applyAlignment="1">
      <alignment horizontal="right" wrapText="1"/>
    </xf>
    <xf numFmtId="164" fontId="31" fillId="4" borderId="1" xfId="0" applyNumberFormat="1" applyFont="1" applyFill="1" applyBorder="1" applyAlignment="1">
      <alignment horizontal="right" vertical="center" wrapText="1"/>
    </xf>
    <xf numFmtId="0" fontId="1" fillId="0" borderId="1" xfId="0" applyFont="1" applyFill="1" applyBorder="1"/>
    <xf numFmtId="0" fontId="12" fillId="3" borderId="1" xfId="0" applyFont="1" applyFill="1" applyBorder="1" applyAlignment="1">
      <alignment horizontal="right"/>
    </xf>
    <xf numFmtId="1" fontId="8" fillId="0" borderId="1" xfId="0" applyNumberFormat="1" applyFont="1" applyFill="1" applyBorder="1"/>
    <xf numFmtId="0" fontId="29" fillId="0" borderId="0" xfId="0" applyFont="1" applyFill="1"/>
    <xf numFmtId="164" fontId="6" fillId="0" borderId="1" xfId="1" applyNumberFormat="1" applyFont="1" applyFill="1" applyBorder="1" applyAlignment="1">
      <alignment horizontal="right"/>
    </xf>
    <xf numFmtId="1" fontId="6" fillId="0" borderId="1" xfId="1" applyNumberFormat="1" applyFont="1" applyFill="1" applyBorder="1" applyAlignment="1">
      <alignment horizontal="right"/>
    </xf>
    <xf numFmtId="0" fontId="6" fillId="0" borderId="1" xfId="1" applyFont="1" applyFill="1" applyBorder="1" applyAlignment="1">
      <alignment horizontal="right"/>
    </xf>
    <xf numFmtId="1" fontId="31" fillId="4" borderId="1" xfId="0" applyNumberFormat="1" applyFont="1" applyFill="1" applyBorder="1" applyAlignment="1">
      <alignment horizontal="right"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22" fillId="0" borderId="1" xfId="0" applyFont="1" applyFill="1" applyBorder="1" applyAlignment="1">
      <alignment horizontal="left" vertical="center" wrapText="1"/>
    </xf>
    <xf numFmtId="1" fontId="6"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cellXfs>
  <cellStyles count="2">
    <cellStyle name="Neutralny" xfId="1" builtinId="28"/>
    <cellStyle name="Normalny" xfId="0" builtinId="0"/>
  </cellStyles>
  <dxfs count="0"/>
  <tableStyles count="0" defaultTableStyle="TableStyleMedium2" defaultPivotStyle="PivotStyleLight16"/>
  <colors>
    <mruColors>
      <color rgb="FF31FFD6"/>
      <color rgb="FF00A082"/>
      <color rgb="FF595959"/>
      <color rgb="FF7F7F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showGridLines="0" tabSelected="1" zoomScaleNormal="100" zoomScaleSheetLayoutView="100" workbookViewId="0"/>
  </sheetViews>
  <sheetFormatPr defaultColWidth="9.140625" defaultRowHeight="12"/>
  <cols>
    <col min="1" max="1" width="57.7109375" style="6" customWidth="1"/>
    <col min="2" max="8" width="10.7109375" style="6" customWidth="1"/>
    <col min="9" max="9" width="57.7109375" style="12" customWidth="1"/>
    <col min="10" max="16384" width="9.140625" style="6"/>
  </cols>
  <sheetData>
    <row r="1" spans="1:9" ht="18">
      <c r="A1" s="5" t="s">
        <v>586</v>
      </c>
      <c r="B1" s="5"/>
      <c r="C1" s="5"/>
      <c r="D1" s="5"/>
      <c r="E1" s="5"/>
      <c r="F1" s="5"/>
      <c r="G1" s="5"/>
      <c r="H1" s="5"/>
      <c r="I1" s="11"/>
    </row>
    <row r="2" spans="1:9" ht="18">
      <c r="A2" s="11" t="s">
        <v>320</v>
      </c>
      <c r="B2" s="5"/>
      <c r="C2" s="5"/>
      <c r="D2" s="5"/>
      <c r="E2" s="5"/>
      <c r="F2" s="5"/>
      <c r="G2" s="5"/>
      <c r="H2" s="5"/>
      <c r="I2" s="11"/>
    </row>
    <row r="3" spans="1:9" ht="40.15" customHeight="1">
      <c r="A3" s="6" t="s">
        <v>321</v>
      </c>
    </row>
    <row r="4" spans="1:9">
      <c r="A4" s="13" t="s">
        <v>587</v>
      </c>
      <c r="B4" s="7"/>
      <c r="C4" s="7"/>
      <c r="I4" s="13"/>
    </row>
    <row r="5" spans="1:9" ht="25.15" customHeight="1">
      <c r="A5" s="56" t="s">
        <v>0</v>
      </c>
      <c r="B5" s="56">
        <v>2000</v>
      </c>
      <c r="C5" s="56">
        <v>2010</v>
      </c>
      <c r="D5" s="56">
        <v>2020</v>
      </c>
      <c r="E5" s="56">
        <v>2021</v>
      </c>
      <c r="F5" s="56">
        <v>2022</v>
      </c>
      <c r="G5" s="56">
        <v>2023</v>
      </c>
      <c r="H5" s="56">
        <v>2024</v>
      </c>
      <c r="I5" s="63" t="s">
        <v>1</v>
      </c>
    </row>
    <row r="6" spans="1:9" ht="30" customHeight="1">
      <c r="A6" s="206" t="s">
        <v>710</v>
      </c>
      <c r="B6" s="206"/>
      <c r="C6" s="207"/>
      <c r="D6" s="207"/>
      <c r="E6" s="207"/>
      <c r="F6" s="207"/>
      <c r="G6" s="207"/>
      <c r="H6" s="207"/>
      <c r="I6" s="207"/>
    </row>
    <row r="7" spans="1:9" ht="27" customHeight="1">
      <c r="A7" s="64" t="s">
        <v>308</v>
      </c>
      <c r="B7" s="58">
        <v>73.900000000000006</v>
      </c>
      <c r="C7" s="58">
        <v>68.2</v>
      </c>
      <c r="D7" s="59">
        <v>51.1</v>
      </c>
      <c r="E7" s="59">
        <v>53.8</v>
      </c>
      <c r="F7" s="59">
        <v>57.2</v>
      </c>
      <c r="G7" s="59">
        <v>50.1</v>
      </c>
      <c r="H7" s="59">
        <v>53.5</v>
      </c>
      <c r="I7" s="65" t="s">
        <v>316</v>
      </c>
    </row>
    <row r="8" spans="1:9" ht="29.25" customHeight="1">
      <c r="A8" s="64" t="s">
        <v>309</v>
      </c>
      <c r="B8" s="58">
        <v>40.4</v>
      </c>
      <c r="C8" s="58">
        <v>27</v>
      </c>
      <c r="D8" s="59">
        <v>27.2</v>
      </c>
      <c r="E8" s="59">
        <v>27.3</v>
      </c>
      <c r="F8" s="59">
        <v>26.3</v>
      </c>
      <c r="G8" s="59">
        <v>27.7</v>
      </c>
      <c r="H8" s="59">
        <v>28.5</v>
      </c>
      <c r="I8" s="65" t="s">
        <v>317</v>
      </c>
    </row>
    <row r="9" spans="1:9" ht="15" customHeight="1">
      <c r="A9" s="66" t="s">
        <v>2</v>
      </c>
      <c r="B9" s="58">
        <v>35</v>
      </c>
      <c r="C9" s="58">
        <v>26.9</v>
      </c>
      <c r="D9" s="59">
        <v>27.2</v>
      </c>
      <c r="E9" s="59">
        <v>27.3</v>
      </c>
      <c r="F9" s="59">
        <v>26.3</v>
      </c>
      <c r="G9" s="59">
        <v>27.6</v>
      </c>
      <c r="H9" s="59">
        <v>28.4</v>
      </c>
      <c r="I9" s="67" t="s">
        <v>3</v>
      </c>
    </row>
    <row r="10" spans="1:9" ht="15" customHeight="1">
      <c r="A10" s="68" t="s">
        <v>171</v>
      </c>
      <c r="B10" s="58">
        <v>86.5</v>
      </c>
      <c r="C10" s="58">
        <v>99.4</v>
      </c>
      <c r="D10" s="59">
        <v>100</v>
      </c>
      <c r="E10" s="59">
        <v>100</v>
      </c>
      <c r="F10" s="59">
        <v>100</v>
      </c>
      <c r="G10" s="59">
        <v>100</v>
      </c>
      <c r="H10" s="59">
        <v>99.5</v>
      </c>
      <c r="I10" s="69" t="s">
        <v>174</v>
      </c>
    </row>
    <row r="11" spans="1:9" ht="15" customHeight="1">
      <c r="A11" s="70" t="s">
        <v>4</v>
      </c>
      <c r="B11" s="58">
        <v>2.1</v>
      </c>
      <c r="C11" s="58">
        <v>2</v>
      </c>
      <c r="D11" s="59">
        <v>2.8</v>
      </c>
      <c r="E11" s="59">
        <v>3.1</v>
      </c>
      <c r="F11" s="59">
        <v>2.9</v>
      </c>
      <c r="G11" s="59">
        <v>3.9</v>
      </c>
      <c r="H11" s="59">
        <v>3.9</v>
      </c>
      <c r="I11" s="71" t="s">
        <v>5</v>
      </c>
    </row>
    <row r="12" spans="1:9" ht="15" customHeight="1">
      <c r="A12" s="70" t="s">
        <v>310</v>
      </c>
      <c r="B12" s="58">
        <v>2.7</v>
      </c>
      <c r="C12" s="58">
        <v>2.6</v>
      </c>
      <c r="D12" s="59">
        <v>1.9</v>
      </c>
      <c r="E12" s="59">
        <v>1.8</v>
      </c>
      <c r="F12" s="59">
        <v>1.6</v>
      </c>
      <c r="G12" s="59">
        <v>1.6</v>
      </c>
      <c r="H12" s="59">
        <v>1.6</v>
      </c>
      <c r="I12" s="71" t="s">
        <v>318</v>
      </c>
    </row>
    <row r="13" spans="1:9" ht="15" customHeight="1">
      <c r="A13" s="70" t="s">
        <v>6</v>
      </c>
      <c r="B13" s="58">
        <v>5.0999999999999996</v>
      </c>
      <c r="C13" s="58">
        <v>1.4</v>
      </c>
      <c r="D13" s="59">
        <v>1.9</v>
      </c>
      <c r="E13" s="59">
        <v>2</v>
      </c>
      <c r="F13" s="59">
        <v>1.7</v>
      </c>
      <c r="G13" s="59">
        <v>1.8</v>
      </c>
      <c r="H13" s="59">
        <v>2.2999999999999998</v>
      </c>
      <c r="I13" s="71" t="s">
        <v>7</v>
      </c>
    </row>
    <row r="14" spans="1:9" ht="15" customHeight="1">
      <c r="A14" s="70" t="s">
        <v>172</v>
      </c>
      <c r="B14" s="58">
        <v>25.1</v>
      </c>
      <c r="C14" s="58">
        <v>20.8</v>
      </c>
      <c r="D14" s="59">
        <v>20.7</v>
      </c>
      <c r="E14" s="59">
        <v>20.3</v>
      </c>
      <c r="F14" s="59">
        <v>20.100000000000001</v>
      </c>
      <c r="G14" s="59">
        <v>20.399999999999999</v>
      </c>
      <c r="H14" s="59">
        <v>20.6</v>
      </c>
      <c r="I14" s="71" t="s">
        <v>173</v>
      </c>
    </row>
    <row r="15" spans="1:9" ht="15" customHeight="1">
      <c r="A15" s="66" t="s">
        <v>8</v>
      </c>
      <c r="B15" s="58">
        <v>5.5</v>
      </c>
      <c r="C15" s="58">
        <v>0.2</v>
      </c>
      <c r="D15" s="60" t="s">
        <v>51</v>
      </c>
      <c r="E15" s="60" t="s">
        <v>51</v>
      </c>
      <c r="F15" s="60">
        <v>0</v>
      </c>
      <c r="G15" s="60">
        <v>0</v>
      </c>
      <c r="H15" s="60">
        <v>0.1</v>
      </c>
      <c r="I15" s="67" t="s">
        <v>9</v>
      </c>
    </row>
    <row r="16" spans="1:9" ht="25.5" customHeight="1">
      <c r="A16" s="64" t="s">
        <v>263</v>
      </c>
      <c r="B16" s="61"/>
      <c r="C16" s="61"/>
      <c r="D16" s="62"/>
      <c r="E16" s="62"/>
      <c r="F16" s="62"/>
      <c r="G16" s="62"/>
      <c r="H16" s="62"/>
      <c r="I16" s="65" t="s">
        <v>779</v>
      </c>
    </row>
    <row r="17" spans="1:9" ht="15" customHeight="1">
      <c r="A17" s="66" t="s">
        <v>10</v>
      </c>
      <c r="B17" s="61">
        <v>1318</v>
      </c>
      <c r="C17" s="61">
        <v>830</v>
      </c>
      <c r="D17" s="62">
        <v>110</v>
      </c>
      <c r="E17" s="62">
        <v>118</v>
      </c>
      <c r="F17" s="62">
        <v>111</v>
      </c>
      <c r="G17" s="62">
        <v>89</v>
      </c>
      <c r="H17" s="62">
        <v>90</v>
      </c>
      <c r="I17" s="67" t="s">
        <v>11</v>
      </c>
    </row>
    <row r="18" spans="1:9" ht="15" customHeight="1">
      <c r="A18" s="66" t="s">
        <v>311</v>
      </c>
      <c r="B18" s="61">
        <v>20930</v>
      </c>
      <c r="C18" s="61">
        <v>15406</v>
      </c>
      <c r="D18" s="62">
        <v>5126</v>
      </c>
      <c r="E18" s="62">
        <v>5385</v>
      </c>
      <c r="F18" s="62">
        <v>4792</v>
      </c>
      <c r="G18" s="62">
        <v>4064</v>
      </c>
      <c r="H18" s="62">
        <v>4253</v>
      </c>
      <c r="I18" s="67" t="s">
        <v>319</v>
      </c>
    </row>
    <row r="19" spans="1:9" s="14" customFormat="1" ht="26.45" customHeight="1">
      <c r="A19" s="64" t="s">
        <v>264</v>
      </c>
      <c r="B19" s="61"/>
      <c r="C19" s="61"/>
      <c r="D19" s="61"/>
      <c r="E19" s="61"/>
      <c r="F19" s="61"/>
      <c r="G19" s="61"/>
      <c r="H19" s="61"/>
      <c r="I19" s="65" t="s">
        <v>780</v>
      </c>
    </row>
    <row r="20" spans="1:9" s="14" customFormat="1" ht="15" customHeight="1">
      <c r="A20" s="66" t="s">
        <v>10</v>
      </c>
      <c r="B20" s="58">
        <v>98.6</v>
      </c>
      <c r="C20" s="58">
        <v>99</v>
      </c>
      <c r="D20" s="58">
        <v>99.8</v>
      </c>
      <c r="E20" s="58">
        <v>99.8</v>
      </c>
      <c r="F20" s="58">
        <v>99.8</v>
      </c>
      <c r="G20" s="58">
        <v>99.9</v>
      </c>
      <c r="H20" s="58">
        <v>99.8</v>
      </c>
      <c r="I20" s="67" t="s">
        <v>11</v>
      </c>
    </row>
    <row r="21" spans="1:9" s="14" customFormat="1" ht="15" customHeight="1">
      <c r="A21" s="66" t="s">
        <v>311</v>
      </c>
      <c r="B21" s="58">
        <v>56.1</v>
      </c>
      <c r="C21" s="58">
        <v>77.2</v>
      </c>
      <c r="D21" s="58">
        <v>96.3</v>
      </c>
      <c r="E21" s="58">
        <v>96</v>
      </c>
      <c r="F21" s="58">
        <v>96.2</v>
      </c>
      <c r="G21" s="58">
        <v>96.7</v>
      </c>
      <c r="H21" s="58">
        <v>96.1</v>
      </c>
      <c r="I21" s="67" t="s">
        <v>319</v>
      </c>
    </row>
    <row r="22" spans="1:9" s="14" customFormat="1" ht="15" customHeight="1">
      <c r="A22" s="64" t="s">
        <v>330</v>
      </c>
      <c r="B22" s="58">
        <v>477.3</v>
      </c>
      <c r="C22" s="58">
        <v>350.6</v>
      </c>
      <c r="D22" s="58">
        <v>241.9</v>
      </c>
      <c r="E22" s="58">
        <v>497.2</v>
      </c>
      <c r="F22" s="58">
        <v>633.9</v>
      </c>
      <c r="G22" s="58">
        <v>344</v>
      </c>
      <c r="H22" s="58">
        <v>417.4</v>
      </c>
      <c r="I22" s="65" t="s">
        <v>332</v>
      </c>
    </row>
    <row r="23" spans="1:9" s="14" customFormat="1" ht="27">
      <c r="A23" s="64" t="s">
        <v>331</v>
      </c>
      <c r="B23" s="58">
        <v>16505.599999999999</v>
      </c>
      <c r="C23" s="58">
        <v>17853.400000000001</v>
      </c>
      <c r="D23" s="58">
        <v>1912.7</v>
      </c>
      <c r="E23" s="58">
        <v>1912.7</v>
      </c>
      <c r="F23" s="58">
        <v>1912.7</v>
      </c>
      <c r="G23" s="58">
        <v>1451.5</v>
      </c>
      <c r="H23" s="58">
        <v>1451.5</v>
      </c>
      <c r="I23" s="65" t="s">
        <v>333</v>
      </c>
    </row>
    <row r="24" spans="1:9" s="14" customFormat="1" ht="15" customHeight="1">
      <c r="A24" s="64" t="s">
        <v>255</v>
      </c>
      <c r="B24" s="58">
        <v>275.39999999999998</v>
      </c>
      <c r="C24" s="58">
        <v>164.1</v>
      </c>
      <c r="D24" s="58">
        <v>76.7</v>
      </c>
      <c r="E24" s="58">
        <v>111.7</v>
      </c>
      <c r="F24" s="58">
        <v>113.8</v>
      </c>
      <c r="G24" s="58">
        <v>111.7</v>
      </c>
      <c r="H24" s="58">
        <v>118.8</v>
      </c>
      <c r="I24" s="65" t="s">
        <v>533</v>
      </c>
    </row>
    <row r="25" spans="1:9" ht="19.899999999999999" customHeight="1">
      <c r="A25" s="9" t="s">
        <v>312</v>
      </c>
      <c r="B25" s="9"/>
      <c r="C25" s="9"/>
    </row>
    <row r="26" spans="1:9" ht="12" customHeight="1">
      <c r="A26" s="9" t="s">
        <v>313</v>
      </c>
      <c r="B26" s="9"/>
      <c r="C26" s="9"/>
    </row>
    <row r="27" spans="1:9" s="14" customFormat="1" ht="12" customHeight="1">
      <c r="A27" s="9" t="s">
        <v>334</v>
      </c>
      <c r="B27" s="9"/>
      <c r="C27" s="9"/>
      <c r="D27" s="9"/>
      <c r="E27" s="9"/>
      <c r="F27" s="9"/>
      <c r="G27" s="9"/>
      <c r="H27" s="9"/>
      <c r="I27" s="4"/>
    </row>
    <row r="28" spans="1:9" s="14" customFormat="1" ht="12" customHeight="1">
      <c r="A28" s="9" t="s">
        <v>335</v>
      </c>
      <c r="B28" s="9"/>
      <c r="C28" s="9"/>
      <c r="D28" s="9"/>
      <c r="E28" s="9"/>
      <c r="F28" s="9"/>
      <c r="G28" s="9"/>
      <c r="H28" s="9"/>
      <c r="I28" s="4"/>
    </row>
    <row r="29" spans="1:9" s="14" customFormat="1" ht="12" customHeight="1">
      <c r="A29" s="9" t="s">
        <v>748</v>
      </c>
      <c r="B29" s="9"/>
      <c r="C29" s="9"/>
      <c r="D29" s="9"/>
      <c r="E29" s="9"/>
      <c r="F29" s="9"/>
      <c r="G29" s="9"/>
      <c r="H29" s="9"/>
      <c r="I29" s="4"/>
    </row>
    <row r="30" spans="1:9" ht="12" customHeight="1">
      <c r="A30" s="10" t="s">
        <v>314</v>
      </c>
      <c r="B30" s="9"/>
      <c r="C30" s="9"/>
    </row>
    <row r="31" spans="1:9" ht="12" customHeight="1">
      <c r="A31" s="10" t="s">
        <v>315</v>
      </c>
      <c r="B31" s="9"/>
      <c r="C31" s="9"/>
    </row>
    <row r="32" spans="1:9" s="14" customFormat="1" ht="12" customHeight="1">
      <c r="A32" s="10" t="s">
        <v>336</v>
      </c>
    </row>
    <row r="33" spans="1:1" s="14" customFormat="1" ht="12" customHeight="1">
      <c r="A33" s="10" t="s">
        <v>781</v>
      </c>
    </row>
    <row r="34" spans="1:1" s="14" customFormat="1" ht="12" customHeight="1">
      <c r="A34" s="10" t="s">
        <v>782</v>
      </c>
    </row>
  </sheetData>
  <mergeCells count="1">
    <mergeCell ref="A6:I6"/>
  </mergeCells>
  <pageMargins left="0.78740157480314965" right="0.78740157480314965" top="0.78740157480314965" bottom="0.78740157480314965" header="0.31496062992125984" footer="0.31496062992125984"/>
  <pageSetup paperSize="9" scale="67" orientation="landscape" horizontalDpi="4294967293"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4"/>
  <sheetViews>
    <sheetView showGridLines="0" zoomScaleNormal="100" zoomScaleSheetLayoutView="100" workbookViewId="0"/>
  </sheetViews>
  <sheetFormatPr defaultColWidth="8.85546875" defaultRowHeight="14.25"/>
  <cols>
    <col min="1" max="1" width="57.7109375" style="14" customWidth="1"/>
    <col min="2" max="8" width="10.7109375" style="14" customWidth="1"/>
    <col min="9" max="9" width="57.7109375" style="15" customWidth="1"/>
    <col min="10" max="16384" width="8.85546875" style="14"/>
  </cols>
  <sheetData>
    <row r="1" spans="1:9" ht="15" customHeight="1">
      <c r="A1" s="6" t="s">
        <v>328</v>
      </c>
      <c r="B1" s="6"/>
      <c r="C1" s="6"/>
      <c r="I1" s="12"/>
    </row>
    <row r="2" spans="1:9"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ht="30" customHeight="1">
      <c r="A4" s="206" t="s">
        <v>768</v>
      </c>
      <c r="B4" s="206"/>
      <c r="C4" s="207"/>
      <c r="D4" s="207"/>
      <c r="E4" s="207"/>
      <c r="F4" s="207"/>
      <c r="G4" s="207"/>
      <c r="H4" s="207"/>
      <c r="I4" s="207"/>
    </row>
    <row r="5" spans="1:9" ht="15" customHeight="1">
      <c r="A5" s="72" t="s">
        <v>324</v>
      </c>
      <c r="B5" s="58">
        <v>463</v>
      </c>
      <c r="C5" s="58">
        <v>460.5</v>
      </c>
      <c r="D5" s="61">
        <v>486.5</v>
      </c>
      <c r="E5" s="58">
        <v>486.3</v>
      </c>
      <c r="F5" s="58">
        <v>486.3</v>
      </c>
      <c r="G5" s="58">
        <v>487.4</v>
      </c>
      <c r="H5" s="58">
        <v>488.7</v>
      </c>
      <c r="I5" s="73" t="s">
        <v>686</v>
      </c>
    </row>
    <row r="6" spans="1:9" ht="15" customHeight="1">
      <c r="A6" s="74" t="s">
        <v>12</v>
      </c>
      <c r="B6" s="58">
        <v>242.3</v>
      </c>
      <c r="C6" s="58">
        <v>242.2</v>
      </c>
      <c r="D6" s="58">
        <v>256</v>
      </c>
      <c r="E6" s="58">
        <v>256.10000000000002</v>
      </c>
      <c r="F6" s="58">
        <v>256.2</v>
      </c>
      <c r="G6" s="58">
        <v>256.89999999999998</v>
      </c>
      <c r="H6" s="58">
        <v>257.5</v>
      </c>
      <c r="I6" s="75" t="s">
        <v>247</v>
      </c>
    </row>
    <row r="7" spans="1:9" ht="15" customHeight="1">
      <c r="A7" s="211" t="s">
        <v>325</v>
      </c>
      <c r="B7" s="209">
        <v>1767</v>
      </c>
      <c r="C7" s="209">
        <v>1758</v>
      </c>
      <c r="D7" s="210">
        <v>1857</v>
      </c>
      <c r="E7" s="210">
        <v>1856</v>
      </c>
      <c r="F7" s="209">
        <v>1829</v>
      </c>
      <c r="G7" s="76" t="s">
        <v>588</v>
      </c>
      <c r="H7" s="76" t="s">
        <v>727</v>
      </c>
      <c r="I7" s="208" t="s">
        <v>687</v>
      </c>
    </row>
    <row r="8" spans="1:9" ht="15" customHeight="1">
      <c r="A8" s="211"/>
      <c r="B8" s="209"/>
      <c r="C8" s="209"/>
      <c r="D8" s="210"/>
      <c r="E8" s="210"/>
      <c r="F8" s="209"/>
      <c r="G8" s="77" t="s">
        <v>684</v>
      </c>
      <c r="H8" s="77" t="s">
        <v>747</v>
      </c>
      <c r="I8" s="208"/>
    </row>
    <row r="9" spans="1:9" ht="15" customHeight="1">
      <c r="A9" s="72" t="s">
        <v>326</v>
      </c>
      <c r="B9" s="76">
        <v>110</v>
      </c>
      <c r="C9" s="76">
        <v>111</v>
      </c>
      <c r="D9" s="61">
        <v>111</v>
      </c>
      <c r="E9" s="61">
        <v>111</v>
      </c>
      <c r="F9" s="76">
        <v>111</v>
      </c>
      <c r="G9" s="76">
        <v>111</v>
      </c>
      <c r="H9" s="76">
        <v>111</v>
      </c>
      <c r="I9" s="73" t="s">
        <v>688</v>
      </c>
    </row>
    <row r="10" spans="1:9" ht="15" customHeight="1">
      <c r="A10" s="72" t="s">
        <v>327</v>
      </c>
      <c r="B10" s="58"/>
      <c r="C10" s="58"/>
      <c r="D10" s="61"/>
      <c r="E10" s="78"/>
      <c r="F10" s="79"/>
      <c r="G10" s="79"/>
      <c r="H10" s="79"/>
      <c r="I10" s="73" t="s">
        <v>689</v>
      </c>
    </row>
    <row r="11" spans="1:9" ht="15" customHeight="1">
      <c r="A11" s="74" t="s">
        <v>13</v>
      </c>
      <c r="B11" s="58">
        <v>91.1</v>
      </c>
      <c r="C11" s="58">
        <v>73.8</v>
      </c>
      <c r="D11" s="58">
        <v>80</v>
      </c>
      <c r="E11" s="58">
        <v>81</v>
      </c>
      <c r="F11" s="58">
        <v>82</v>
      </c>
      <c r="G11" s="58">
        <v>82.3</v>
      </c>
      <c r="H11" s="58">
        <v>82.4</v>
      </c>
      <c r="I11" s="75" t="s">
        <v>159</v>
      </c>
    </row>
    <row r="12" spans="1:9" ht="15" customHeight="1">
      <c r="A12" s="74" t="s">
        <v>202</v>
      </c>
      <c r="B12" s="58">
        <v>299</v>
      </c>
      <c r="C12" s="58">
        <v>297.8</v>
      </c>
      <c r="D12" s="58">
        <v>293.8</v>
      </c>
      <c r="E12" s="58">
        <v>292.5</v>
      </c>
      <c r="F12" s="58">
        <v>291.39999999999998</v>
      </c>
      <c r="G12" s="58">
        <v>291.60000000000002</v>
      </c>
      <c r="H12" s="58">
        <v>292.39999999999998</v>
      </c>
      <c r="I12" s="75" t="s">
        <v>690</v>
      </c>
    </row>
    <row r="13" spans="1:9" ht="15" customHeight="1">
      <c r="A13" s="74" t="s">
        <v>14</v>
      </c>
      <c r="B13" s="58">
        <v>72.900000000000006</v>
      </c>
      <c r="C13" s="58">
        <v>88.9</v>
      </c>
      <c r="D13" s="58">
        <v>112.8</v>
      </c>
      <c r="E13" s="58">
        <v>112.7</v>
      </c>
      <c r="F13" s="58">
        <v>112.9</v>
      </c>
      <c r="G13" s="58">
        <v>113.5</v>
      </c>
      <c r="H13" s="58">
        <v>113.9</v>
      </c>
      <c r="I13" s="75" t="s">
        <v>160</v>
      </c>
    </row>
    <row r="14" spans="1:9" s="6" customFormat="1" ht="15" customHeight="1">
      <c r="A14" s="64" t="s">
        <v>265</v>
      </c>
      <c r="B14" s="58">
        <v>54.8</v>
      </c>
      <c r="C14" s="58">
        <v>54.6</v>
      </c>
      <c r="D14" s="80">
        <v>65.599999999999994</v>
      </c>
      <c r="E14" s="59">
        <v>66.2</v>
      </c>
      <c r="F14" s="59">
        <v>66.900000000000006</v>
      </c>
      <c r="G14" s="59">
        <v>67.099999999999994</v>
      </c>
      <c r="H14" s="59">
        <v>67.099999999999994</v>
      </c>
      <c r="I14" s="65" t="s">
        <v>691</v>
      </c>
    </row>
    <row r="15" spans="1:9" s="6" customFormat="1" ht="15" customHeight="1">
      <c r="A15" s="78" t="s">
        <v>15</v>
      </c>
      <c r="B15" s="61">
        <v>2607</v>
      </c>
      <c r="C15" s="61">
        <v>2501</v>
      </c>
      <c r="D15" s="80">
        <v>2105</v>
      </c>
      <c r="E15" s="62">
        <v>2637</v>
      </c>
      <c r="F15" s="81">
        <v>2429</v>
      </c>
      <c r="G15" s="81">
        <v>2430</v>
      </c>
      <c r="H15" s="81">
        <v>2279</v>
      </c>
      <c r="I15" s="82" t="s">
        <v>203</v>
      </c>
    </row>
    <row r="16" spans="1:9" s="6" customFormat="1" ht="15" customHeight="1">
      <c r="A16" s="66" t="s">
        <v>17</v>
      </c>
      <c r="B16" s="58">
        <v>5.7</v>
      </c>
      <c r="C16" s="58">
        <v>5.4</v>
      </c>
      <c r="D16" s="80">
        <v>4.3</v>
      </c>
      <c r="E16" s="62">
        <v>5.4</v>
      </c>
      <c r="F16" s="59">
        <v>5</v>
      </c>
      <c r="G16" s="59">
        <v>5</v>
      </c>
      <c r="H16" s="59">
        <v>4.7</v>
      </c>
      <c r="I16" s="67" t="s">
        <v>232</v>
      </c>
    </row>
    <row r="17" spans="1:9" s="6" customFormat="1" ht="15" customHeight="1">
      <c r="A17" s="78" t="s">
        <v>18</v>
      </c>
      <c r="B17" s="61">
        <v>3797</v>
      </c>
      <c r="C17" s="61">
        <v>4842</v>
      </c>
      <c r="D17" s="80">
        <v>5331</v>
      </c>
      <c r="E17" s="62">
        <v>5161</v>
      </c>
      <c r="F17" s="81">
        <v>4690</v>
      </c>
      <c r="G17" s="81">
        <v>4224</v>
      </c>
      <c r="H17" s="81">
        <v>3877</v>
      </c>
      <c r="I17" s="82" t="s">
        <v>19</v>
      </c>
    </row>
    <row r="18" spans="1:9" s="6" customFormat="1" ht="15" customHeight="1">
      <c r="A18" s="66" t="s">
        <v>17</v>
      </c>
      <c r="B18" s="58">
        <v>8.3000000000000007</v>
      </c>
      <c r="C18" s="58">
        <v>10.5</v>
      </c>
      <c r="D18" s="80">
        <v>10.9</v>
      </c>
      <c r="E18" s="59">
        <v>10.6</v>
      </c>
      <c r="F18" s="59">
        <v>9.6</v>
      </c>
      <c r="G18" s="59">
        <v>8.6999999999999993</v>
      </c>
      <c r="H18" s="59">
        <v>7.9</v>
      </c>
      <c r="I18" s="67" t="s">
        <v>232</v>
      </c>
    </row>
    <row r="19" spans="1:9" s="6" customFormat="1" ht="15" customHeight="1">
      <c r="A19" s="78" t="s">
        <v>20</v>
      </c>
      <c r="B19" s="61">
        <v>4365</v>
      </c>
      <c r="C19" s="61">
        <v>4354</v>
      </c>
      <c r="D19" s="80">
        <v>5694</v>
      </c>
      <c r="E19" s="62">
        <v>6198</v>
      </c>
      <c r="F19" s="81">
        <v>5581</v>
      </c>
      <c r="G19" s="81">
        <v>4937</v>
      </c>
      <c r="H19" s="81">
        <v>4962</v>
      </c>
      <c r="I19" s="82" t="s">
        <v>103</v>
      </c>
    </row>
    <row r="20" spans="1:9" s="6" customFormat="1" ht="15" customHeight="1">
      <c r="A20" s="70" t="s">
        <v>17</v>
      </c>
      <c r="B20" s="58">
        <v>9.5</v>
      </c>
      <c r="C20" s="58">
        <v>9.5</v>
      </c>
      <c r="D20" s="80">
        <v>11.7</v>
      </c>
      <c r="E20" s="59">
        <v>12.7</v>
      </c>
      <c r="F20" s="59">
        <v>11.5</v>
      </c>
      <c r="G20" s="59">
        <v>10.1</v>
      </c>
      <c r="H20" s="59">
        <v>10.199999999999999</v>
      </c>
      <c r="I20" s="71" t="s">
        <v>232</v>
      </c>
    </row>
    <row r="21" spans="1:9" s="6" customFormat="1" ht="15" customHeight="1">
      <c r="A21" s="66" t="s">
        <v>21</v>
      </c>
      <c r="B21" s="61">
        <v>66</v>
      </c>
      <c r="C21" s="61">
        <v>24</v>
      </c>
      <c r="D21" s="80">
        <v>19</v>
      </c>
      <c r="E21" s="62">
        <v>16</v>
      </c>
      <c r="F21" s="81">
        <v>17</v>
      </c>
      <c r="G21" s="81">
        <v>15</v>
      </c>
      <c r="H21" s="81">
        <v>13</v>
      </c>
      <c r="I21" s="67" t="s">
        <v>22</v>
      </c>
    </row>
    <row r="22" spans="1:9" s="6" customFormat="1" ht="15" customHeight="1">
      <c r="A22" s="70" t="s">
        <v>204</v>
      </c>
      <c r="B22" s="58">
        <v>17.399999999999999</v>
      </c>
      <c r="C22" s="58">
        <v>5</v>
      </c>
      <c r="D22" s="80">
        <v>3.6</v>
      </c>
      <c r="E22" s="62">
        <v>3.1</v>
      </c>
      <c r="F22" s="59">
        <v>3.6</v>
      </c>
      <c r="G22" s="59">
        <v>3.6</v>
      </c>
      <c r="H22" s="59">
        <v>3.4</v>
      </c>
      <c r="I22" s="71" t="s">
        <v>233</v>
      </c>
    </row>
    <row r="23" spans="1:9" s="6" customFormat="1" ht="15" customHeight="1">
      <c r="A23" s="78" t="s">
        <v>275</v>
      </c>
      <c r="B23" s="61">
        <v>-568</v>
      </c>
      <c r="C23" s="61">
        <v>488</v>
      </c>
      <c r="D23" s="80">
        <v>-363</v>
      </c>
      <c r="E23" s="62">
        <v>-1037</v>
      </c>
      <c r="F23" s="81">
        <v>-891</v>
      </c>
      <c r="G23" s="81">
        <v>-713</v>
      </c>
      <c r="H23" s="81">
        <v>-1085</v>
      </c>
      <c r="I23" s="82" t="s">
        <v>276</v>
      </c>
    </row>
    <row r="24" spans="1:9" s="6" customFormat="1" ht="15" customHeight="1">
      <c r="A24" s="66" t="s">
        <v>17</v>
      </c>
      <c r="B24" s="58">
        <v>-1.2</v>
      </c>
      <c r="C24" s="58">
        <v>1.1000000000000001</v>
      </c>
      <c r="D24" s="62">
        <v>-0.7</v>
      </c>
      <c r="E24" s="62">
        <v>-2.1</v>
      </c>
      <c r="F24" s="59">
        <v>-1.8</v>
      </c>
      <c r="G24" s="59">
        <v>-1.5</v>
      </c>
      <c r="H24" s="59">
        <v>-2.2000000000000002</v>
      </c>
      <c r="I24" s="67" t="s">
        <v>232</v>
      </c>
    </row>
    <row r="25" spans="1:9" s="6" customFormat="1" ht="15" customHeight="1">
      <c r="A25" s="64" t="s">
        <v>243</v>
      </c>
      <c r="B25" s="61">
        <v>-681</v>
      </c>
      <c r="C25" s="61">
        <v>-112</v>
      </c>
      <c r="D25" s="80">
        <v>1079</v>
      </c>
      <c r="E25" s="62">
        <v>1007</v>
      </c>
      <c r="F25" s="81">
        <v>864</v>
      </c>
      <c r="G25" s="81">
        <v>1548</v>
      </c>
      <c r="H25" s="81">
        <v>1831</v>
      </c>
      <c r="I25" s="65" t="s">
        <v>786</v>
      </c>
    </row>
    <row r="26" spans="1:9" s="6" customFormat="1" ht="15" customHeight="1">
      <c r="A26" s="66" t="s">
        <v>17</v>
      </c>
      <c r="B26" s="58">
        <v>-1.5</v>
      </c>
      <c r="C26" s="58">
        <v>-0.2</v>
      </c>
      <c r="D26" s="80">
        <v>2.2000000000000002</v>
      </c>
      <c r="E26" s="62">
        <v>2.1</v>
      </c>
      <c r="F26" s="59">
        <v>1.8</v>
      </c>
      <c r="G26" s="59">
        <v>3.2</v>
      </c>
      <c r="H26" s="59">
        <v>3.8</v>
      </c>
      <c r="I26" s="67" t="s">
        <v>232</v>
      </c>
    </row>
    <row r="27" spans="1:9" ht="19.899999999999999" customHeight="1">
      <c r="A27" s="9" t="s">
        <v>749</v>
      </c>
      <c r="B27" s="9"/>
      <c r="C27" s="9"/>
      <c r="D27" s="9"/>
      <c r="E27" s="9"/>
      <c r="F27" s="9"/>
      <c r="G27" s="9"/>
      <c r="H27" s="9"/>
      <c r="I27" s="4"/>
    </row>
    <row r="28" spans="1:9" ht="12" customHeight="1">
      <c r="A28" s="9" t="s">
        <v>322</v>
      </c>
      <c r="B28" s="9"/>
      <c r="C28" s="9"/>
      <c r="D28" s="9"/>
      <c r="E28" s="9"/>
      <c r="F28" s="9"/>
      <c r="G28" s="9"/>
      <c r="H28" s="9"/>
      <c r="I28" s="4"/>
    </row>
    <row r="29" spans="1:9" ht="12" customHeight="1">
      <c r="A29" s="9" t="s">
        <v>750</v>
      </c>
      <c r="B29" s="9"/>
      <c r="C29" s="9"/>
      <c r="D29" s="9"/>
      <c r="E29" s="9"/>
      <c r="F29" s="9"/>
      <c r="G29" s="9"/>
      <c r="H29" s="9"/>
      <c r="I29" s="4"/>
    </row>
    <row r="30" spans="1:9" ht="12" customHeight="1">
      <c r="A30" s="9" t="s">
        <v>685</v>
      </c>
      <c r="B30" s="9"/>
      <c r="C30" s="9"/>
      <c r="D30" s="9"/>
      <c r="E30" s="9"/>
      <c r="F30" s="9"/>
      <c r="G30" s="9"/>
      <c r="H30" s="9"/>
      <c r="I30" s="4"/>
    </row>
    <row r="31" spans="1:9" ht="12" customHeight="1">
      <c r="A31" s="10" t="s">
        <v>783</v>
      </c>
      <c r="I31" s="14"/>
    </row>
    <row r="32" spans="1:9" ht="12" customHeight="1">
      <c r="A32" s="10" t="s">
        <v>323</v>
      </c>
      <c r="B32" s="6"/>
      <c r="I32" s="14"/>
    </row>
    <row r="33" spans="1:9" ht="12" customHeight="1">
      <c r="A33" s="10" t="s">
        <v>784</v>
      </c>
      <c r="I33" s="14"/>
    </row>
    <row r="34" spans="1:9">
      <c r="A34" s="55" t="s">
        <v>818</v>
      </c>
    </row>
  </sheetData>
  <mergeCells count="8">
    <mergeCell ref="A4:I4"/>
    <mergeCell ref="I7:I8"/>
    <mergeCell ref="F7:F8"/>
    <mergeCell ref="E7:E8"/>
    <mergeCell ref="D7:D8"/>
    <mergeCell ref="C7:C8"/>
    <mergeCell ref="B7:B8"/>
    <mergeCell ref="A7:A8"/>
  </mergeCells>
  <pageMargins left="0.78740157480314965" right="0.78740157480314965" top="0.78740157480314965" bottom="0.78740157480314965" header="0.31496062992125984" footer="0.31496062992125984"/>
  <pageSetup paperSize="9" scale="65" orientation="landscape"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
  <sheetViews>
    <sheetView showGridLines="0" zoomScaleNormal="100" zoomScaleSheetLayoutView="100" workbookViewId="0"/>
  </sheetViews>
  <sheetFormatPr defaultColWidth="9.140625" defaultRowHeight="12"/>
  <cols>
    <col min="1" max="1" width="57.7109375" style="6" customWidth="1"/>
    <col min="2" max="8" width="10.7109375" style="6" customWidth="1"/>
    <col min="9" max="9" width="57.7109375" style="12" customWidth="1"/>
    <col min="10" max="16384" width="9.140625" style="6"/>
  </cols>
  <sheetData>
    <row r="1" spans="1:9" s="14" customFormat="1" ht="15" customHeight="1">
      <c r="A1" s="6" t="s">
        <v>328</v>
      </c>
      <c r="B1" s="6"/>
      <c r="C1" s="6"/>
      <c r="I1" s="12"/>
    </row>
    <row r="2" spans="1:9" s="14" customFormat="1" ht="15" customHeight="1">
      <c r="A2" s="13" t="s">
        <v>329</v>
      </c>
      <c r="B2" s="7"/>
      <c r="C2" s="7"/>
      <c r="I2" s="13"/>
    </row>
    <row r="3" spans="1:9" ht="25.15" customHeight="1">
      <c r="A3" s="56" t="s">
        <v>0</v>
      </c>
      <c r="B3" s="56">
        <v>2000</v>
      </c>
      <c r="C3" s="56">
        <v>2010</v>
      </c>
      <c r="D3" s="56">
        <v>2020</v>
      </c>
      <c r="E3" s="56">
        <v>2021</v>
      </c>
      <c r="F3" s="56">
        <v>2022</v>
      </c>
      <c r="G3" s="56">
        <v>2023</v>
      </c>
      <c r="H3" s="56">
        <v>2024</v>
      </c>
      <c r="I3" s="63" t="s">
        <v>1</v>
      </c>
    </row>
    <row r="4" spans="1:9" s="8" customFormat="1" ht="30" customHeight="1">
      <c r="A4" s="206" t="s">
        <v>711</v>
      </c>
      <c r="B4" s="206"/>
      <c r="C4" s="206"/>
      <c r="D4" s="206"/>
      <c r="E4" s="206"/>
      <c r="F4" s="206"/>
      <c r="G4" s="206"/>
      <c r="H4" s="206"/>
      <c r="I4" s="206"/>
    </row>
    <row r="5" spans="1:9" ht="15" customHeight="1">
      <c r="A5" s="64" t="s">
        <v>553</v>
      </c>
      <c r="B5" s="61">
        <v>77742</v>
      </c>
      <c r="C5" s="61">
        <v>80956</v>
      </c>
      <c r="D5" s="62">
        <v>107937</v>
      </c>
      <c r="E5" s="62">
        <v>109817</v>
      </c>
      <c r="F5" s="62">
        <v>115075</v>
      </c>
      <c r="G5" s="62">
        <v>117011</v>
      </c>
      <c r="H5" s="62">
        <v>117595</v>
      </c>
      <c r="I5" s="82" t="s">
        <v>670</v>
      </c>
    </row>
    <row r="6" spans="1:9" ht="15" customHeight="1">
      <c r="A6" s="78" t="s">
        <v>554</v>
      </c>
      <c r="B6" s="61">
        <v>13534</v>
      </c>
      <c r="C6" s="61">
        <v>10874</v>
      </c>
      <c r="D6" s="62">
        <v>8890</v>
      </c>
      <c r="E6" s="62">
        <v>7407</v>
      </c>
      <c r="F6" s="62">
        <v>5866</v>
      </c>
      <c r="G6" s="62">
        <v>6291</v>
      </c>
      <c r="H6" s="62">
        <v>6443</v>
      </c>
      <c r="I6" s="82" t="s">
        <v>556</v>
      </c>
    </row>
    <row r="7" spans="1:9" ht="15" customHeight="1">
      <c r="A7" s="70" t="s">
        <v>12</v>
      </c>
      <c r="B7" s="61">
        <v>7655</v>
      </c>
      <c r="C7" s="61">
        <v>5440</v>
      </c>
      <c r="D7" s="62">
        <v>4731</v>
      </c>
      <c r="E7" s="62">
        <v>3984</v>
      </c>
      <c r="F7" s="62">
        <v>3250</v>
      </c>
      <c r="G7" s="62">
        <v>3393</v>
      </c>
      <c r="H7" s="62">
        <v>3458</v>
      </c>
      <c r="I7" s="71" t="s">
        <v>249</v>
      </c>
    </row>
    <row r="8" spans="1:9" ht="15" customHeight="1">
      <c r="A8" s="66" t="s">
        <v>205</v>
      </c>
      <c r="B8" s="58">
        <v>4.5</v>
      </c>
      <c r="C8" s="58">
        <v>3.7</v>
      </c>
      <c r="D8" s="60">
        <v>3</v>
      </c>
      <c r="E8" s="62">
        <v>2.5</v>
      </c>
      <c r="F8" s="59">
        <v>2</v>
      </c>
      <c r="G8" s="59">
        <v>2.2000000000000002</v>
      </c>
      <c r="H8" s="59">
        <v>2.2000000000000002</v>
      </c>
      <c r="I8" s="67" t="s">
        <v>206</v>
      </c>
    </row>
    <row r="9" spans="1:9" ht="15" customHeight="1">
      <c r="A9" s="64" t="s">
        <v>555</v>
      </c>
      <c r="B9" s="58">
        <v>6.7</v>
      </c>
      <c r="C9" s="58">
        <v>5.4</v>
      </c>
      <c r="D9" s="62">
        <v>3.5</v>
      </c>
      <c r="E9" s="60">
        <v>2.9</v>
      </c>
      <c r="F9" s="59">
        <v>2.2999999999999998</v>
      </c>
      <c r="G9" s="59">
        <v>2.4</v>
      </c>
      <c r="H9" s="59">
        <v>2.5</v>
      </c>
      <c r="I9" s="82" t="s">
        <v>557</v>
      </c>
    </row>
    <row r="10" spans="1:9" ht="19.899999999999999" customHeight="1">
      <c r="A10" s="9" t="s">
        <v>751</v>
      </c>
      <c r="B10" s="9"/>
      <c r="C10" s="9"/>
      <c r="D10" s="9"/>
      <c r="E10" s="9"/>
      <c r="F10" s="9"/>
      <c r="G10" s="9"/>
      <c r="H10" s="9"/>
      <c r="I10" s="4"/>
    </row>
    <row r="11" spans="1:9" ht="13.15" customHeight="1">
      <c r="A11" s="9" t="s">
        <v>322</v>
      </c>
      <c r="B11" s="9"/>
      <c r="C11" s="9"/>
      <c r="D11" s="9"/>
      <c r="E11" s="9"/>
      <c r="F11" s="9"/>
      <c r="G11" s="9"/>
      <c r="H11" s="9"/>
      <c r="I11" s="4"/>
    </row>
    <row r="12" spans="1:9" ht="13.15" customHeight="1">
      <c r="A12" s="10" t="s">
        <v>785</v>
      </c>
      <c r="I12" s="6"/>
    </row>
    <row r="13" spans="1:9" ht="13.15" customHeight="1">
      <c r="A13" s="10" t="s">
        <v>323</v>
      </c>
      <c r="B13" s="9"/>
      <c r="C13" s="9"/>
      <c r="D13" s="9"/>
      <c r="E13" s="9"/>
      <c r="F13" s="9"/>
      <c r="G13" s="9"/>
      <c r="H13" s="9"/>
      <c r="I13" s="4"/>
    </row>
  </sheetData>
  <mergeCells count="1">
    <mergeCell ref="A4:I4"/>
  </mergeCells>
  <pageMargins left="0.78740157480314965" right="0.78740157480314965" top="0.78740157480314965" bottom="0.78740157480314965" header="0.31496062992125984" footer="0.31496062992125984"/>
  <pageSetup paperSize="9" scale="66"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0"/>
  <sheetViews>
    <sheetView showGridLines="0" zoomScaleNormal="100" zoomScaleSheetLayoutView="100" workbookViewId="0"/>
  </sheetViews>
  <sheetFormatPr defaultColWidth="9.140625" defaultRowHeight="12"/>
  <cols>
    <col min="1" max="1" width="57.7109375" style="6" customWidth="1"/>
    <col min="2" max="8" width="10.7109375" style="6" customWidth="1"/>
    <col min="9" max="9" width="57.7109375" style="12" customWidth="1"/>
    <col min="10" max="16384" width="9.140625" style="6"/>
  </cols>
  <sheetData>
    <row r="1" spans="1:9" s="14" customFormat="1" ht="15" customHeight="1">
      <c r="A1" s="6" t="s">
        <v>328</v>
      </c>
      <c r="B1" s="6"/>
      <c r="C1" s="6"/>
      <c r="I1" s="12"/>
    </row>
    <row r="2" spans="1:9" s="14" customFormat="1" ht="15" customHeight="1">
      <c r="A2" s="13" t="s">
        <v>329</v>
      </c>
      <c r="B2" s="7"/>
      <c r="C2" s="7"/>
      <c r="I2" s="13"/>
    </row>
    <row r="3" spans="1:9" ht="25.15" customHeight="1">
      <c r="A3" s="56" t="s">
        <v>0</v>
      </c>
      <c r="B3" s="56">
        <v>2000</v>
      </c>
      <c r="C3" s="56">
        <v>2010</v>
      </c>
      <c r="D3" s="56">
        <v>2020</v>
      </c>
      <c r="E3" s="56">
        <v>2021</v>
      </c>
      <c r="F3" s="56">
        <v>2022</v>
      </c>
      <c r="G3" s="56">
        <v>2023</v>
      </c>
      <c r="H3" s="56">
        <v>2024</v>
      </c>
      <c r="I3" s="63" t="s">
        <v>1</v>
      </c>
    </row>
    <row r="4" spans="1:9" s="8" customFormat="1" ht="30" customHeight="1">
      <c r="A4" s="206" t="s">
        <v>712</v>
      </c>
      <c r="B4" s="206"/>
      <c r="C4" s="206"/>
      <c r="D4" s="206"/>
      <c r="E4" s="206"/>
      <c r="F4" s="206"/>
      <c r="G4" s="206"/>
      <c r="H4" s="206"/>
      <c r="I4" s="206"/>
    </row>
    <row r="5" spans="1:9" ht="26.45" customHeight="1">
      <c r="A5" s="64" t="s">
        <v>245</v>
      </c>
      <c r="B5" s="61"/>
      <c r="C5" s="61"/>
      <c r="D5" s="62"/>
      <c r="E5" s="62"/>
      <c r="F5" s="62"/>
      <c r="G5" s="62"/>
      <c r="H5" s="62"/>
      <c r="I5" s="65" t="s">
        <v>339</v>
      </c>
    </row>
    <row r="6" spans="1:9" ht="15" customHeight="1">
      <c r="A6" s="66" t="s">
        <v>548</v>
      </c>
      <c r="B6" s="58">
        <v>98.7</v>
      </c>
      <c r="C6" s="58">
        <v>98.5</v>
      </c>
      <c r="D6" s="60">
        <v>100</v>
      </c>
      <c r="E6" s="60">
        <v>100</v>
      </c>
      <c r="F6" s="60">
        <v>100</v>
      </c>
      <c r="G6" s="60">
        <v>100</v>
      </c>
      <c r="H6" s="60">
        <v>100</v>
      </c>
      <c r="I6" s="67" t="s">
        <v>787</v>
      </c>
    </row>
    <row r="7" spans="1:9" ht="15" customHeight="1">
      <c r="A7" s="66" t="s">
        <v>549</v>
      </c>
      <c r="B7" s="58">
        <v>94.2</v>
      </c>
      <c r="C7" s="58">
        <v>95.2</v>
      </c>
      <c r="D7" s="80">
        <v>96.5</v>
      </c>
      <c r="E7" s="80">
        <v>96.6</v>
      </c>
      <c r="F7" s="80">
        <v>96.7</v>
      </c>
      <c r="G7" s="80">
        <v>96.7</v>
      </c>
      <c r="H7" s="80">
        <v>96.8</v>
      </c>
      <c r="I7" s="67" t="s">
        <v>789</v>
      </c>
    </row>
    <row r="8" spans="1:9" ht="15" customHeight="1">
      <c r="A8" s="66" t="s">
        <v>661</v>
      </c>
      <c r="B8" s="58">
        <v>92.4</v>
      </c>
      <c r="C8" s="58">
        <v>81.599999999999994</v>
      </c>
      <c r="D8" s="80">
        <v>70.599999999999994</v>
      </c>
      <c r="E8" s="80">
        <v>69.5</v>
      </c>
      <c r="F8" s="80">
        <v>67.7</v>
      </c>
      <c r="G8" s="80">
        <v>66.2</v>
      </c>
      <c r="H8" s="80">
        <v>66.8</v>
      </c>
      <c r="I8" s="67" t="s">
        <v>788</v>
      </c>
    </row>
    <row r="9" spans="1:9" ht="15" customHeight="1">
      <c r="A9" s="64" t="s">
        <v>662</v>
      </c>
      <c r="B9" s="58"/>
      <c r="C9" s="58"/>
      <c r="D9" s="80"/>
      <c r="E9" s="80"/>
      <c r="F9" s="80"/>
      <c r="G9" s="80"/>
      <c r="H9" s="80"/>
      <c r="I9" s="82" t="s">
        <v>666</v>
      </c>
    </row>
    <row r="10" spans="1:9" ht="15" customHeight="1">
      <c r="A10" s="66" t="s">
        <v>546</v>
      </c>
      <c r="B10" s="80" t="s">
        <v>29</v>
      </c>
      <c r="C10" s="83">
        <v>1121.5999999999999</v>
      </c>
      <c r="D10" s="80">
        <v>1245.5999999999999</v>
      </c>
      <c r="E10" s="80">
        <v>1269.3</v>
      </c>
      <c r="F10" s="80">
        <v>1289.5</v>
      </c>
      <c r="G10" s="80">
        <v>1308.7</v>
      </c>
      <c r="H10" s="80">
        <v>1326.1</v>
      </c>
      <c r="I10" s="67" t="s">
        <v>547</v>
      </c>
    </row>
    <row r="11" spans="1:9" ht="15" customHeight="1">
      <c r="A11" s="66" t="s">
        <v>663</v>
      </c>
      <c r="B11" s="58">
        <v>633.1</v>
      </c>
      <c r="C11" s="58">
        <v>878.8</v>
      </c>
      <c r="D11" s="80">
        <v>1076.5999999999999</v>
      </c>
      <c r="E11" s="80">
        <v>1094.0999999999999</v>
      </c>
      <c r="F11" s="80">
        <v>1103.5999999999999</v>
      </c>
      <c r="G11" s="60">
        <v>1118</v>
      </c>
      <c r="H11" s="60">
        <v>1131.3</v>
      </c>
      <c r="I11" s="67" t="s">
        <v>790</v>
      </c>
    </row>
    <row r="12" spans="1:9" ht="15" customHeight="1">
      <c r="A12" s="66" t="s">
        <v>664</v>
      </c>
      <c r="B12" s="58">
        <v>1014.6</v>
      </c>
      <c r="C12" s="58">
        <v>863.6</v>
      </c>
      <c r="D12" s="80">
        <v>1064.7</v>
      </c>
      <c r="E12" s="80">
        <v>1091.8</v>
      </c>
      <c r="F12" s="80">
        <v>1096.2</v>
      </c>
      <c r="G12" s="80">
        <v>1088.3</v>
      </c>
      <c r="H12" s="80">
        <v>1094.4000000000001</v>
      </c>
      <c r="I12" s="67" t="s">
        <v>667</v>
      </c>
    </row>
    <row r="13" spans="1:9" ht="15" customHeight="1">
      <c r="A13" s="64" t="s">
        <v>207</v>
      </c>
      <c r="B13" s="58"/>
      <c r="C13" s="58"/>
      <c r="D13" s="80"/>
      <c r="E13" s="80"/>
      <c r="F13" s="80"/>
      <c r="G13" s="80"/>
      <c r="H13" s="80"/>
      <c r="I13" s="65" t="s">
        <v>208</v>
      </c>
    </row>
    <row r="14" spans="1:9" ht="15" customHeight="1">
      <c r="A14" s="66" t="s">
        <v>211</v>
      </c>
      <c r="B14" s="58">
        <v>20</v>
      </c>
      <c r="C14" s="58">
        <v>17.3</v>
      </c>
      <c r="D14" s="80">
        <v>19.5</v>
      </c>
      <c r="E14" s="80">
        <v>19.5</v>
      </c>
      <c r="F14" s="80">
        <v>19.899999999999999</v>
      </c>
      <c r="G14" s="80">
        <v>20.3</v>
      </c>
      <c r="H14" s="80">
        <v>20.8</v>
      </c>
      <c r="I14" s="67" t="s">
        <v>791</v>
      </c>
    </row>
    <row r="15" spans="1:9" ht="15" customHeight="1">
      <c r="A15" s="70" t="s">
        <v>212</v>
      </c>
      <c r="B15" s="58">
        <v>43.2</v>
      </c>
      <c r="C15" s="58">
        <v>37.6</v>
      </c>
      <c r="D15" s="60">
        <v>40</v>
      </c>
      <c r="E15" s="80">
        <v>40.1</v>
      </c>
      <c r="F15" s="80">
        <v>40.9</v>
      </c>
      <c r="G15" s="80">
        <v>41.7</v>
      </c>
      <c r="H15" s="80">
        <v>42.7</v>
      </c>
      <c r="I15" s="71" t="s">
        <v>340</v>
      </c>
    </row>
    <row r="16" spans="1:9" ht="15" customHeight="1">
      <c r="A16" s="66" t="s">
        <v>655</v>
      </c>
      <c r="B16" s="58">
        <v>44</v>
      </c>
      <c r="C16" s="58">
        <v>73.5</v>
      </c>
      <c r="D16" s="80">
        <v>611.79999999999995</v>
      </c>
      <c r="E16" s="60">
        <v>675</v>
      </c>
      <c r="F16" s="60">
        <v>623.79999999999995</v>
      </c>
      <c r="G16" s="60">
        <v>481.6</v>
      </c>
      <c r="H16" s="60">
        <v>589.6</v>
      </c>
      <c r="I16" s="67" t="s">
        <v>792</v>
      </c>
    </row>
    <row r="17" spans="1:9" ht="15" customHeight="1">
      <c r="A17" s="84" t="s">
        <v>665</v>
      </c>
      <c r="B17" s="85">
        <v>305.10000000000002</v>
      </c>
      <c r="C17" s="85">
        <v>518.9</v>
      </c>
      <c r="D17" s="86">
        <v>4099</v>
      </c>
      <c r="E17" s="86">
        <v>4555</v>
      </c>
      <c r="F17" s="86">
        <v>4078.6</v>
      </c>
      <c r="G17" s="86">
        <v>3254.6</v>
      </c>
      <c r="H17" s="86">
        <v>3831.5</v>
      </c>
      <c r="I17" s="87" t="s">
        <v>656</v>
      </c>
    </row>
    <row r="18" spans="1:9" ht="15" customHeight="1">
      <c r="A18" s="66" t="s">
        <v>209</v>
      </c>
      <c r="B18" s="58">
        <v>352.5</v>
      </c>
      <c r="C18" s="58">
        <v>424.9</v>
      </c>
      <c r="D18" s="80">
        <v>420.5</v>
      </c>
      <c r="E18" s="80">
        <v>396.3</v>
      </c>
      <c r="F18" s="80">
        <v>391.8</v>
      </c>
      <c r="G18" s="80">
        <v>390.6</v>
      </c>
      <c r="H18" s="80">
        <v>404.1</v>
      </c>
      <c r="I18" s="67" t="s">
        <v>30</v>
      </c>
    </row>
    <row r="19" spans="1:9" ht="15" customHeight="1">
      <c r="A19" s="70" t="s">
        <v>210</v>
      </c>
      <c r="B19" s="58">
        <v>760.2</v>
      </c>
      <c r="C19" s="58">
        <v>922.8</v>
      </c>
      <c r="D19" s="60">
        <v>863</v>
      </c>
      <c r="E19" s="60">
        <v>815</v>
      </c>
      <c r="F19" s="60">
        <v>805.8</v>
      </c>
      <c r="G19" s="60">
        <v>802.9</v>
      </c>
      <c r="H19" s="60">
        <v>828.3</v>
      </c>
      <c r="I19" s="71" t="s">
        <v>31</v>
      </c>
    </row>
    <row r="20" spans="1:9" ht="15" customHeight="1">
      <c r="A20" s="70" t="s">
        <v>543</v>
      </c>
      <c r="B20" s="58">
        <v>2022.8</v>
      </c>
      <c r="C20" s="58">
        <v>2038.5</v>
      </c>
      <c r="D20" s="80">
        <v>1654.6</v>
      </c>
      <c r="E20" s="80">
        <v>1675.2</v>
      </c>
      <c r="F20" s="80">
        <v>1541.1</v>
      </c>
      <c r="G20" s="80" t="s">
        <v>765</v>
      </c>
      <c r="H20" s="80">
        <v>1501.1</v>
      </c>
      <c r="I20" s="71" t="s">
        <v>544</v>
      </c>
    </row>
    <row r="21" spans="1:9" ht="19.899999999999999" customHeight="1">
      <c r="A21" s="9" t="s">
        <v>341</v>
      </c>
      <c r="B21" s="9"/>
      <c r="C21" s="9"/>
      <c r="D21" s="9"/>
      <c r="E21" s="9"/>
      <c r="F21" s="9"/>
      <c r="G21" s="9"/>
      <c r="H21" s="9"/>
      <c r="I21" s="16"/>
    </row>
    <row r="22" spans="1:9">
      <c r="A22" s="9" t="s">
        <v>322</v>
      </c>
      <c r="B22" s="9"/>
      <c r="C22" s="9"/>
      <c r="D22" s="9"/>
      <c r="E22" s="9"/>
      <c r="F22" s="9"/>
      <c r="G22" s="9"/>
      <c r="H22" s="9"/>
      <c r="I22" s="16"/>
    </row>
    <row r="23" spans="1:9">
      <c r="A23" s="9" t="s">
        <v>668</v>
      </c>
      <c r="B23" s="9"/>
      <c r="C23" s="9"/>
      <c r="D23" s="9"/>
      <c r="E23" s="9"/>
      <c r="F23" s="9"/>
      <c r="G23" s="9"/>
      <c r="H23" s="9"/>
      <c r="I23" s="16"/>
    </row>
    <row r="24" spans="1:9">
      <c r="A24" s="9" t="s">
        <v>669</v>
      </c>
      <c r="B24" s="9"/>
      <c r="C24" s="9"/>
      <c r="D24" s="9"/>
      <c r="E24" s="9"/>
      <c r="F24" s="9"/>
      <c r="G24" s="9"/>
      <c r="H24" s="9"/>
      <c r="I24" s="16"/>
    </row>
    <row r="25" spans="1:9">
      <c r="A25" s="9" t="s">
        <v>657</v>
      </c>
      <c r="B25" s="9"/>
      <c r="C25" s="9"/>
    </row>
    <row r="26" spans="1:9">
      <c r="A26" s="10" t="s">
        <v>342</v>
      </c>
    </row>
    <row r="27" spans="1:9">
      <c r="A27" s="10" t="s">
        <v>323</v>
      </c>
    </row>
    <row r="28" spans="1:9">
      <c r="A28" s="10" t="s">
        <v>343</v>
      </c>
    </row>
    <row r="29" spans="1:9">
      <c r="A29" s="10" t="s">
        <v>793</v>
      </c>
    </row>
    <row r="30" spans="1:9">
      <c r="A30" s="10" t="s">
        <v>658</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4"/>
  <sheetViews>
    <sheetView showGridLines="0" zoomScaleNormal="100" zoomScaleSheetLayoutView="100" workbookViewId="0"/>
  </sheetViews>
  <sheetFormatPr defaultColWidth="8.85546875" defaultRowHeight="14.25"/>
  <cols>
    <col min="1" max="1" width="57.7109375" style="14" customWidth="1"/>
    <col min="2" max="8" width="10.7109375" style="14" customWidth="1"/>
    <col min="9" max="9" width="57.7109375" style="15" customWidth="1"/>
    <col min="10" max="16384" width="8.85546875" style="14"/>
  </cols>
  <sheetData>
    <row r="1" spans="1:9" ht="15" customHeight="1">
      <c r="A1" s="6" t="s">
        <v>328</v>
      </c>
      <c r="B1" s="6"/>
      <c r="C1" s="6"/>
      <c r="I1" s="12"/>
    </row>
    <row r="2" spans="1:9"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ht="30" customHeight="1">
      <c r="A4" s="206" t="s">
        <v>713</v>
      </c>
      <c r="B4" s="206"/>
      <c r="C4" s="206"/>
      <c r="D4" s="206"/>
      <c r="E4" s="206"/>
      <c r="F4" s="206"/>
      <c r="G4" s="206"/>
      <c r="H4" s="206"/>
      <c r="I4" s="206"/>
    </row>
    <row r="5" spans="1:9" ht="15" customHeight="1">
      <c r="A5" s="64" t="s">
        <v>216</v>
      </c>
      <c r="B5" s="61"/>
      <c r="C5" s="61"/>
      <c r="D5" s="80"/>
      <c r="E5" s="80"/>
      <c r="F5" s="80"/>
      <c r="G5" s="80"/>
      <c r="H5" s="80"/>
      <c r="I5" s="82" t="s">
        <v>794</v>
      </c>
    </row>
    <row r="6" spans="1:9" ht="15" customHeight="1">
      <c r="A6" s="66" t="s">
        <v>560</v>
      </c>
      <c r="B6" s="61"/>
      <c r="C6" s="61"/>
      <c r="D6" s="80"/>
      <c r="E6" s="80"/>
      <c r="F6" s="80"/>
      <c r="G6" s="80"/>
      <c r="H6" s="80"/>
      <c r="I6" s="67" t="s">
        <v>561</v>
      </c>
    </row>
    <row r="7" spans="1:9" ht="15" customHeight="1">
      <c r="A7" s="70" t="s">
        <v>81</v>
      </c>
      <c r="B7" s="58">
        <v>156</v>
      </c>
      <c r="C7" s="58">
        <v>190.4</v>
      </c>
      <c r="D7" s="80">
        <v>243.9</v>
      </c>
      <c r="E7" s="80">
        <v>249.8</v>
      </c>
      <c r="F7" s="80">
        <v>256.89999999999998</v>
      </c>
      <c r="G7" s="60">
        <v>263</v>
      </c>
      <c r="H7" s="202">
        <v>269.39999999999998</v>
      </c>
      <c r="I7" s="71" t="s">
        <v>158</v>
      </c>
    </row>
    <row r="8" spans="1:9" ht="15" customHeight="1">
      <c r="A8" s="70" t="s">
        <v>213</v>
      </c>
      <c r="B8" s="61">
        <v>337</v>
      </c>
      <c r="C8" s="61">
        <v>414</v>
      </c>
      <c r="D8" s="80">
        <v>501</v>
      </c>
      <c r="E8" s="80">
        <v>514</v>
      </c>
      <c r="F8" s="80">
        <v>528</v>
      </c>
      <c r="G8" s="88">
        <v>540</v>
      </c>
      <c r="H8" s="203">
        <v>551</v>
      </c>
      <c r="I8" s="71" t="s">
        <v>232</v>
      </c>
    </row>
    <row r="9" spans="1:9" ht="15" customHeight="1">
      <c r="A9" s="66" t="s">
        <v>562</v>
      </c>
      <c r="B9" s="61"/>
      <c r="C9" s="61"/>
      <c r="D9" s="80"/>
      <c r="E9" s="80"/>
      <c r="F9" s="80"/>
      <c r="G9" s="80"/>
      <c r="H9" s="80"/>
      <c r="I9" s="67" t="s">
        <v>563</v>
      </c>
    </row>
    <row r="10" spans="1:9" ht="15" customHeight="1">
      <c r="A10" s="70" t="s">
        <v>81</v>
      </c>
      <c r="B10" s="58">
        <v>514.79999999999995</v>
      </c>
      <c r="C10" s="58">
        <v>647.79999999999995</v>
      </c>
      <c r="D10" s="60">
        <v>785.4</v>
      </c>
      <c r="E10" s="80">
        <v>801.2</v>
      </c>
      <c r="F10" s="80">
        <v>819.6</v>
      </c>
      <c r="G10" s="80">
        <v>836.2</v>
      </c>
      <c r="H10" s="204">
        <v>852.8</v>
      </c>
      <c r="I10" s="71" t="s">
        <v>158</v>
      </c>
    </row>
    <row r="11" spans="1:9" ht="15" customHeight="1">
      <c r="A11" s="70" t="s">
        <v>17</v>
      </c>
      <c r="B11" s="61">
        <v>1112</v>
      </c>
      <c r="C11" s="61">
        <v>1407</v>
      </c>
      <c r="D11" s="80">
        <v>1614</v>
      </c>
      <c r="E11" s="80">
        <v>1648</v>
      </c>
      <c r="F11" s="80">
        <v>1685</v>
      </c>
      <c r="G11" s="80">
        <v>1716</v>
      </c>
      <c r="H11" s="204">
        <v>1745</v>
      </c>
      <c r="I11" s="71" t="s">
        <v>232</v>
      </c>
    </row>
    <row r="12" spans="1:9" ht="15" customHeight="1">
      <c r="A12" s="66" t="s">
        <v>304</v>
      </c>
      <c r="B12" s="58"/>
      <c r="C12" s="58"/>
      <c r="D12" s="80"/>
      <c r="E12" s="80"/>
      <c r="F12" s="80"/>
      <c r="G12" s="80"/>
      <c r="H12" s="80"/>
      <c r="I12" s="67" t="s">
        <v>305</v>
      </c>
    </row>
    <row r="13" spans="1:9" ht="15" customHeight="1">
      <c r="A13" s="70" t="s">
        <v>306</v>
      </c>
      <c r="B13" s="58">
        <v>8323</v>
      </c>
      <c r="C13" s="58">
        <v>11245.8</v>
      </c>
      <c r="D13" s="60">
        <v>14399</v>
      </c>
      <c r="E13" s="80">
        <v>14737.9</v>
      </c>
      <c r="F13" s="80">
        <v>15137.2</v>
      </c>
      <c r="G13" s="80">
        <v>15495.6</v>
      </c>
      <c r="H13" s="204">
        <v>15865.3</v>
      </c>
      <c r="I13" s="71" t="s">
        <v>344</v>
      </c>
    </row>
    <row r="14" spans="1:9" ht="15" customHeight="1">
      <c r="A14" s="70" t="s">
        <v>302</v>
      </c>
      <c r="B14" s="58">
        <v>18.8</v>
      </c>
      <c r="C14" s="58">
        <v>24.4</v>
      </c>
      <c r="D14" s="80">
        <v>29.6</v>
      </c>
      <c r="E14" s="80">
        <v>30.3</v>
      </c>
      <c r="F14" s="80">
        <v>31.1</v>
      </c>
      <c r="G14" s="80">
        <v>31.8</v>
      </c>
      <c r="H14" s="204">
        <v>32.5</v>
      </c>
      <c r="I14" s="71" t="s">
        <v>303</v>
      </c>
    </row>
    <row r="15" spans="1:9" ht="15" customHeight="1">
      <c r="A15" s="66" t="s">
        <v>32</v>
      </c>
      <c r="B15" s="61"/>
      <c r="C15" s="61"/>
      <c r="D15" s="80"/>
      <c r="E15" s="80"/>
      <c r="F15" s="80"/>
      <c r="G15" s="80"/>
      <c r="H15" s="80"/>
      <c r="I15" s="67" t="s">
        <v>33</v>
      </c>
    </row>
    <row r="16" spans="1:9" ht="15" customHeight="1">
      <c r="A16" s="70" t="s">
        <v>175</v>
      </c>
      <c r="B16" s="89">
        <v>2.84</v>
      </c>
      <c r="C16" s="89">
        <v>2.42</v>
      </c>
      <c r="D16" s="80">
        <v>1.99</v>
      </c>
      <c r="E16" s="80">
        <v>1.95</v>
      </c>
      <c r="F16" s="80">
        <v>1.89</v>
      </c>
      <c r="G16" s="80">
        <v>1.85</v>
      </c>
      <c r="H16" s="204">
        <v>1.81</v>
      </c>
      <c r="I16" s="71" t="s">
        <v>299</v>
      </c>
    </row>
    <row r="17" spans="1:9" ht="15" customHeight="1">
      <c r="A17" s="70" t="s">
        <v>34</v>
      </c>
      <c r="B17" s="89">
        <v>0.86</v>
      </c>
      <c r="C17" s="89">
        <v>0.71</v>
      </c>
      <c r="D17" s="90">
        <v>0.62</v>
      </c>
      <c r="E17" s="80">
        <v>0.61</v>
      </c>
      <c r="F17" s="80">
        <v>0.59</v>
      </c>
      <c r="G17" s="80">
        <v>0.57999999999999996</v>
      </c>
      <c r="H17" s="204">
        <v>0.56999999999999995</v>
      </c>
      <c r="I17" s="71" t="s">
        <v>176</v>
      </c>
    </row>
    <row r="18" spans="1:9" ht="15" customHeight="1">
      <c r="A18" s="70" t="s">
        <v>214</v>
      </c>
      <c r="B18" s="89">
        <v>3.3</v>
      </c>
      <c r="C18" s="89">
        <v>3.4</v>
      </c>
      <c r="D18" s="80">
        <v>3.22</v>
      </c>
      <c r="E18" s="80">
        <v>3.21</v>
      </c>
      <c r="F18" s="80">
        <v>3.19</v>
      </c>
      <c r="G18" s="80">
        <v>3.18</v>
      </c>
      <c r="H18" s="204">
        <v>3.17</v>
      </c>
      <c r="I18" s="71" t="s">
        <v>234</v>
      </c>
    </row>
    <row r="19" spans="1:9" ht="15" customHeight="1">
      <c r="A19" s="70" t="s">
        <v>218</v>
      </c>
      <c r="B19" s="61"/>
      <c r="C19" s="61"/>
      <c r="D19" s="80"/>
      <c r="E19" s="80"/>
      <c r="F19" s="80"/>
      <c r="G19" s="80"/>
      <c r="H19" s="80"/>
      <c r="I19" s="71" t="s">
        <v>345</v>
      </c>
    </row>
    <row r="20" spans="1:9" ht="15" customHeight="1">
      <c r="A20" s="68" t="s">
        <v>35</v>
      </c>
      <c r="B20" s="58">
        <v>53.3</v>
      </c>
      <c r="C20" s="58">
        <v>59.1</v>
      </c>
      <c r="D20" s="60">
        <v>59</v>
      </c>
      <c r="E20" s="60">
        <v>59</v>
      </c>
      <c r="F20" s="80">
        <v>58.9</v>
      </c>
      <c r="G20" s="80">
        <v>58.9</v>
      </c>
      <c r="H20" s="204">
        <v>58.9</v>
      </c>
      <c r="I20" s="69" t="s">
        <v>235</v>
      </c>
    </row>
    <row r="21" spans="1:9" ht="15" customHeight="1">
      <c r="A21" s="68" t="s">
        <v>36</v>
      </c>
      <c r="B21" s="58">
        <v>16.2</v>
      </c>
      <c r="C21" s="58">
        <v>17.399999999999999</v>
      </c>
      <c r="D21" s="80">
        <v>18.3</v>
      </c>
      <c r="E21" s="80">
        <v>18.399999999999999</v>
      </c>
      <c r="F21" s="80">
        <v>18.5</v>
      </c>
      <c r="G21" s="80">
        <v>18.5</v>
      </c>
      <c r="H21" s="204">
        <v>18.600000000000001</v>
      </c>
      <c r="I21" s="69" t="s">
        <v>236</v>
      </c>
    </row>
    <row r="22" spans="1:9" ht="15" customHeight="1">
      <c r="A22" s="64" t="s">
        <v>37</v>
      </c>
      <c r="B22" s="61"/>
      <c r="C22" s="61"/>
      <c r="D22" s="80"/>
      <c r="E22" s="80"/>
      <c r="F22" s="80"/>
      <c r="G22" s="80"/>
      <c r="H22" s="80"/>
      <c r="I22" s="65" t="s">
        <v>38</v>
      </c>
    </row>
    <row r="23" spans="1:9" ht="15" customHeight="1">
      <c r="A23" s="66" t="s">
        <v>39</v>
      </c>
      <c r="B23" s="61">
        <v>782</v>
      </c>
      <c r="C23" s="61">
        <v>3534</v>
      </c>
      <c r="D23" s="80">
        <v>6558</v>
      </c>
      <c r="E23" s="80">
        <v>7328</v>
      </c>
      <c r="F23" s="80">
        <v>7165</v>
      </c>
      <c r="G23" s="80">
        <v>6236</v>
      </c>
      <c r="H23" s="204">
        <v>6452</v>
      </c>
      <c r="I23" s="67" t="s">
        <v>215</v>
      </c>
    </row>
    <row r="24" spans="1:9" ht="15" customHeight="1">
      <c r="A24" s="91" t="s">
        <v>17</v>
      </c>
      <c r="B24" s="58">
        <v>1.7</v>
      </c>
      <c r="C24" s="58">
        <v>7.7</v>
      </c>
      <c r="D24" s="80">
        <v>13.5</v>
      </c>
      <c r="E24" s="80">
        <v>15.1</v>
      </c>
      <c r="F24" s="80">
        <v>14.7</v>
      </c>
      <c r="G24" s="80">
        <v>12.8</v>
      </c>
      <c r="H24" s="204">
        <v>13.2</v>
      </c>
      <c r="I24" s="92" t="s">
        <v>232</v>
      </c>
    </row>
    <row r="25" spans="1:9" ht="15" customHeight="1">
      <c r="A25" s="68" t="s">
        <v>23</v>
      </c>
      <c r="B25" s="61"/>
      <c r="C25" s="61"/>
      <c r="D25" s="80"/>
      <c r="E25" s="80"/>
      <c r="F25" s="80"/>
      <c r="G25" s="80"/>
      <c r="H25" s="80"/>
      <c r="I25" s="69" t="s">
        <v>24</v>
      </c>
    </row>
    <row r="26" spans="1:9" ht="15" customHeight="1">
      <c r="A26" s="70" t="s">
        <v>256</v>
      </c>
      <c r="B26" s="61" t="s">
        <v>589</v>
      </c>
      <c r="C26" s="61">
        <v>333</v>
      </c>
      <c r="D26" s="80">
        <v>192</v>
      </c>
      <c r="E26" s="80">
        <v>233</v>
      </c>
      <c r="F26" s="80">
        <v>214</v>
      </c>
      <c r="G26" s="80">
        <v>164</v>
      </c>
      <c r="H26" s="204">
        <v>175</v>
      </c>
      <c r="I26" s="71" t="s">
        <v>257</v>
      </c>
    </row>
    <row r="27" spans="1:9" ht="15" customHeight="1">
      <c r="A27" s="70" t="s">
        <v>41</v>
      </c>
      <c r="B27" s="61">
        <v>262</v>
      </c>
      <c r="C27" s="61">
        <v>260</v>
      </c>
      <c r="D27" s="80" t="s">
        <v>51</v>
      </c>
      <c r="E27" s="80">
        <v>155</v>
      </c>
      <c r="F27" s="80">
        <v>43</v>
      </c>
      <c r="G27" s="80">
        <v>32</v>
      </c>
      <c r="H27" s="204">
        <v>404</v>
      </c>
      <c r="I27" s="71" t="s">
        <v>796</v>
      </c>
    </row>
    <row r="28" spans="1:9" ht="15" customHeight="1">
      <c r="A28" s="70" t="s">
        <v>246</v>
      </c>
      <c r="B28" s="61" t="s">
        <v>590</v>
      </c>
      <c r="C28" s="61">
        <v>2805</v>
      </c>
      <c r="D28" s="80">
        <v>6216</v>
      </c>
      <c r="E28" s="80">
        <v>6881</v>
      </c>
      <c r="F28" s="80">
        <v>6878</v>
      </c>
      <c r="G28" s="80">
        <v>5874</v>
      </c>
      <c r="H28" s="204">
        <v>5783</v>
      </c>
      <c r="I28" s="71" t="s">
        <v>797</v>
      </c>
    </row>
    <row r="29" spans="1:9" s="50" customFormat="1" ht="15" customHeight="1">
      <c r="A29" s="93" t="s">
        <v>43</v>
      </c>
      <c r="B29" s="61">
        <v>2893</v>
      </c>
      <c r="C29" s="61">
        <v>11294</v>
      </c>
      <c r="D29" s="94">
        <v>16966</v>
      </c>
      <c r="E29" s="94">
        <v>19866</v>
      </c>
      <c r="F29" s="94">
        <v>18938</v>
      </c>
      <c r="G29" s="94">
        <v>17078</v>
      </c>
      <c r="H29" s="204">
        <v>17005</v>
      </c>
      <c r="I29" s="95" t="s">
        <v>44</v>
      </c>
    </row>
    <row r="30" spans="1:9" s="50" customFormat="1" ht="15" customHeight="1">
      <c r="A30" s="91" t="s">
        <v>17</v>
      </c>
      <c r="B30" s="58">
        <v>6.2</v>
      </c>
      <c r="C30" s="58">
        <v>24.5</v>
      </c>
      <c r="D30" s="96">
        <v>34.799999999999997</v>
      </c>
      <c r="E30" s="96">
        <v>40.9</v>
      </c>
      <c r="F30" s="96">
        <v>38.9</v>
      </c>
      <c r="G30" s="96">
        <v>35.1</v>
      </c>
      <c r="H30" s="202">
        <v>34.9</v>
      </c>
      <c r="I30" s="92" t="s">
        <v>232</v>
      </c>
    </row>
    <row r="31" spans="1:9" s="50" customFormat="1" ht="15" customHeight="1">
      <c r="A31" s="68" t="s">
        <v>770</v>
      </c>
      <c r="B31" s="61"/>
      <c r="C31" s="61"/>
      <c r="D31" s="94"/>
      <c r="E31" s="94"/>
      <c r="F31" s="94"/>
      <c r="G31" s="94"/>
      <c r="H31" s="80"/>
      <c r="I31" s="69" t="s">
        <v>774</v>
      </c>
    </row>
    <row r="32" spans="1:9" s="50" customFormat="1" ht="15" customHeight="1">
      <c r="A32" s="70" t="s">
        <v>771</v>
      </c>
      <c r="B32" s="97" t="s">
        <v>591</v>
      </c>
      <c r="C32" s="97">
        <v>1964</v>
      </c>
      <c r="D32" s="94">
        <v>1003</v>
      </c>
      <c r="E32" s="94">
        <v>1288</v>
      </c>
      <c r="F32" s="94">
        <v>1194</v>
      </c>
      <c r="G32" s="94">
        <v>926</v>
      </c>
      <c r="H32" s="204">
        <v>1012</v>
      </c>
      <c r="I32" s="71" t="s">
        <v>259</v>
      </c>
    </row>
    <row r="33" spans="1:9" s="50" customFormat="1" ht="15" customHeight="1">
      <c r="A33" s="70" t="s">
        <v>772</v>
      </c>
      <c r="B33" s="97">
        <v>880</v>
      </c>
      <c r="C33" s="97">
        <v>835</v>
      </c>
      <c r="D33" s="94" t="s">
        <v>51</v>
      </c>
      <c r="E33" s="94">
        <v>461</v>
      </c>
      <c r="F33" s="94">
        <v>116</v>
      </c>
      <c r="G33" s="94">
        <v>106</v>
      </c>
      <c r="H33" s="204">
        <v>1008</v>
      </c>
      <c r="I33" s="71" t="s">
        <v>796</v>
      </c>
    </row>
    <row r="34" spans="1:9" s="50" customFormat="1" ht="15" customHeight="1">
      <c r="A34" s="70" t="s">
        <v>773</v>
      </c>
      <c r="B34" s="97" t="s">
        <v>592</v>
      </c>
      <c r="C34" s="97">
        <v>8078</v>
      </c>
      <c r="D34" s="94">
        <v>15597</v>
      </c>
      <c r="E34" s="94">
        <v>17979</v>
      </c>
      <c r="F34" s="94">
        <v>17563</v>
      </c>
      <c r="G34" s="94">
        <v>15625</v>
      </c>
      <c r="H34" s="204">
        <v>14790</v>
      </c>
      <c r="I34" s="71" t="s">
        <v>797</v>
      </c>
    </row>
    <row r="35" spans="1:9" s="50" customFormat="1" ht="15" customHeight="1">
      <c r="A35" s="66" t="s">
        <v>217</v>
      </c>
      <c r="B35" s="58">
        <v>62.7</v>
      </c>
      <c r="C35" s="58">
        <v>257.5</v>
      </c>
      <c r="D35" s="94">
        <v>376.6</v>
      </c>
      <c r="E35" s="94">
        <v>436.3</v>
      </c>
      <c r="F35" s="94">
        <v>414.6</v>
      </c>
      <c r="G35" s="94">
        <v>370.6</v>
      </c>
      <c r="H35" s="204">
        <v>379.7</v>
      </c>
      <c r="I35" s="67" t="s">
        <v>346</v>
      </c>
    </row>
    <row r="36" spans="1:9" s="50" customFormat="1" ht="15" customHeight="1">
      <c r="A36" s="68" t="s">
        <v>23</v>
      </c>
      <c r="B36" s="58"/>
      <c r="C36" s="58"/>
      <c r="D36" s="94"/>
      <c r="E36" s="94"/>
      <c r="F36" s="94"/>
      <c r="G36" s="94"/>
      <c r="H36" s="80"/>
      <c r="I36" s="69" t="s">
        <v>24</v>
      </c>
    </row>
    <row r="37" spans="1:9" s="50" customFormat="1" ht="15" customHeight="1">
      <c r="A37" s="70" t="s">
        <v>258</v>
      </c>
      <c r="B37" s="61" t="s">
        <v>593</v>
      </c>
      <c r="C37" s="61">
        <v>58.6</v>
      </c>
      <c r="D37" s="94">
        <v>32.9</v>
      </c>
      <c r="E37" s="94">
        <v>40.200000000000003</v>
      </c>
      <c r="F37" s="94">
        <v>35.5</v>
      </c>
      <c r="G37" s="94">
        <v>27.3</v>
      </c>
      <c r="H37" s="204">
        <v>29.1</v>
      </c>
      <c r="I37" s="71" t="s">
        <v>259</v>
      </c>
    </row>
    <row r="38" spans="1:9" s="50" customFormat="1" ht="15" customHeight="1">
      <c r="A38" s="70" t="s">
        <v>41</v>
      </c>
      <c r="B38" s="61">
        <v>17.7</v>
      </c>
      <c r="C38" s="61">
        <v>16.399999999999999</v>
      </c>
      <c r="D38" s="94" t="s">
        <v>51</v>
      </c>
      <c r="E38" s="96">
        <v>11</v>
      </c>
      <c r="F38" s="96">
        <v>2.9</v>
      </c>
      <c r="G38" s="96">
        <v>1.9</v>
      </c>
      <c r="H38" s="202">
        <v>19.3</v>
      </c>
      <c r="I38" s="71" t="s">
        <v>796</v>
      </c>
    </row>
    <row r="39" spans="1:9" s="50" customFormat="1" ht="15" customHeight="1">
      <c r="A39" s="70" t="s">
        <v>246</v>
      </c>
      <c r="B39" s="61" t="s">
        <v>594</v>
      </c>
      <c r="C39" s="61">
        <v>175.3</v>
      </c>
      <c r="D39" s="94">
        <v>335.9</v>
      </c>
      <c r="E39" s="94">
        <v>382.4</v>
      </c>
      <c r="F39" s="96">
        <v>375</v>
      </c>
      <c r="G39" s="96">
        <v>333</v>
      </c>
      <c r="H39" s="202">
        <v>327.5</v>
      </c>
      <c r="I39" s="71" t="s">
        <v>797</v>
      </c>
    </row>
    <row r="40" spans="1:9" s="50" customFormat="1" ht="15" customHeight="1">
      <c r="A40" s="66" t="s">
        <v>219</v>
      </c>
      <c r="B40" s="58">
        <v>80.2</v>
      </c>
      <c r="C40" s="58">
        <v>72.900000000000006</v>
      </c>
      <c r="D40" s="94">
        <v>57.4</v>
      </c>
      <c r="E40" s="94">
        <v>59.5</v>
      </c>
      <c r="F40" s="94">
        <v>57.9</v>
      </c>
      <c r="G40" s="94">
        <v>59.4</v>
      </c>
      <c r="H40" s="204">
        <v>58.9</v>
      </c>
      <c r="I40" s="67" t="s">
        <v>347</v>
      </c>
    </row>
    <row r="41" spans="1:9" s="17" customFormat="1" ht="19.899999999999999" customHeight="1">
      <c r="A41" s="9" t="s">
        <v>752</v>
      </c>
      <c r="B41" s="9"/>
      <c r="C41" s="9"/>
      <c r="D41" s="9"/>
      <c r="E41" s="9"/>
      <c r="F41" s="9"/>
      <c r="G41" s="9"/>
      <c r="H41" s="9"/>
      <c r="I41" s="16"/>
    </row>
    <row r="42" spans="1:9" s="17" customFormat="1" ht="12" customHeight="1">
      <c r="A42" s="9" t="s">
        <v>753</v>
      </c>
      <c r="B42" s="9"/>
      <c r="C42" s="9"/>
      <c r="D42" s="9"/>
      <c r="E42" s="9"/>
      <c r="F42" s="9"/>
      <c r="G42" s="9"/>
      <c r="H42" s="9"/>
      <c r="I42" s="16"/>
    </row>
    <row r="43" spans="1:9" ht="12" customHeight="1">
      <c r="A43" s="10" t="s">
        <v>795</v>
      </c>
      <c r="B43" s="9"/>
      <c r="C43" s="9"/>
      <c r="D43" s="9"/>
      <c r="E43" s="9"/>
      <c r="F43" s="9"/>
      <c r="G43" s="9"/>
      <c r="H43" s="9"/>
      <c r="I43" s="16"/>
    </row>
    <row r="44" spans="1:9" ht="12" customHeight="1">
      <c r="A44" s="10" t="s">
        <v>798</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7"/>
  <sheetViews>
    <sheetView showGridLines="0" zoomScaleNormal="100" zoomScaleSheetLayoutView="100" workbookViewId="0"/>
  </sheetViews>
  <sheetFormatPr defaultColWidth="8.85546875" defaultRowHeight="14.25"/>
  <cols>
    <col min="1" max="1" width="57.7109375" style="14" customWidth="1"/>
    <col min="2" max="8" width="10.7109375" style="14" customWidth="1"/>
    <col min="9" max="9" width="57.7109375" style="15" customWidth="1"/>
    <col min="10" max="16384" width="8.85546875" style="14"/>
  </cols>
  <sheetData>
    <row r="1" spans="1:9" ht="15" customHeight="1">
      <c r="A1" s="6" t="s">
        <v>328</v>
      </c>
      <c r="B1" s="6"/>
      <c r="C1" s="6"/>
      <c r="I1" s="12"/>
    </row>
    <row r="2" spans="1:9"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18" customFormat="1" ht="30" customHeight="1">
      <c r="A4" s="206" t="s">
        <v>714</v>
      </c>
      <c r="B4" s="206"/>
      <c r="C4" s="206"/>
      <c r="D4" s="206"/>
      <c r="E4" s="206"/>
      <c r="F4" s="206"/>
      <c r="G4" s="206"/>
      <c r="H4" s="206"/>
      <c r="I4" s="206"/>
    </row>
    <row r="5" spans="1:9" ht="15" customHeight="1">
      <c r="A5" s="64" t="s">
        <v>348</v>
      </c>
      <c r="B5" s="61">
        <v>11</v>
      </c>
      <c r="C5" s="61">
        <v>9</v>
      </c>
      <c r="D5" s="98">
        <v>48</v>
      </c>
      <c r="E5" s="98">
        <v>57</v>
      </c>
      <c r="F5" s="98">
        <v>65</v>
      </c>
      <c r="G5" s="98">
        <v>70</v>
      </c>
      <c r="H5" s="98">
        <v>66</v>
      </c>
      <c r="I5" s="65" t="s">
        <v>349</v>
      </c>
    </row>
    <row r="6" spans="1:9" ht="15" customHeight="1">
      <c r="A6" s="99" t="s">
        <v>45</v>
      </c>
      <c r="B6" s="61">
        <v>620</v>
      </c>
      <c r="C6" s="61">
        <v>555</v>
      </c>
      <c r="D6" s="98">
        <v>2203</v>
      </c>
      <c r="E6" s="98">
        <v>2812</v>
      </c>
      <c r="F6" s="98">
        <v>3359</v>
      </c>
      <c r="G6" s="98">
        <v>3308</v>
      </c>
      <c r="H6" s="98">
        <v>3069</v>
      </c>
      <c r="I6" s="100" t="s">
        <v>46</v>
      </c>
    </row>
    <row r="7" spans="1:9" ht="15" customHeight="1">
      <c r="A7" s="99" t="s">
        <v>596</v>
      </c>
      <c r="B7" s="61" t="s">
        <v>29</v>
      </c>
      <c r="C7" s="61">
        <v>649</v>
      </c>
      <c r="D7" s="98">
        <v>1923</v>
      </c>
      <c r="E7" s="98">
        <v>2369</v>
      </c>
      <c r="F7" s="98">
        <v>2600</v>
      </c>
      <c r="G7" s="98">
        <v>2599</v>
      </c>
      <c r="H7" s="98">
        <v>2600</v>
      </c>
      <c r="I7" s="100" t="s">
        <v>597</v>
      </c>
    </row>
    <row r="8" spans="1:9" ht="15" customHeight="1">
      <c r="A8" s="64" t="s">
        <v>600</v>
      </c>
      <c r="B8" s="61"/>
      <c r="C8" s="61"/>
      <c r="D8" s="98"/>
      <c r="E8" s="98"/>
      <c r="F8" s="98"/>
      <c r="G8" s="98"/>
      <c r="H8" s="98"/>
      <c r="I8" s="65" t="s">
        <v>598</v>
      </c>
    </row>
    <row r="9" spans="1:9" ht="15" customHeight="1">
      <c r="A9" s="99" t="s">
        <v>47</v>
      </c>
      <c r="B9" s="61">
        <v>9869</v>
      </c>
      <c r="C9" s="61">
        <v>11959</v>
      </c>
      <c r="D9" s="98">
        <v>19141</v>
      </c>
      <c r="E9" s="98">
        <v>19775</v>
      </c>
      <c r="F9" s="98">
        <v>20945</v>
      </c>
      <c r="G9" s="98">
        <v>20669</v>
      </c>
      <c r="H9" s="98">
        <v>19734</v>
      </c>
      <c r="I9" s="100" t="s">
        <v>48</v>
      </c>
    </row>
    <row r="10" spans="1:9" ht="15" customHeight="1">
      <c r="A10" s="70" t="s">
        <v>49</v>
      </c>
      <c r="B10" s="61">
        <v>6950</v>
      </c>
      <c r="C10" s="61">
        <v>8708</v>
      </c>
      <c r="D10" s="98">
        <v>15797</v>
      </c>
      <c r="E10" s="98">
        <v>16504</v>
      </c>
      <c r="F10" s="98">
        <v>17368</v>
      </c>
      <c r="G10" s="98">
        <v>17166</v>
      </c>
      <c r="H10" s="98">
        <v>17239</v>
      </c>
      <c r="I10" s="71" t="s">
        <v>50</v>
      </c>
    </row>
    <row r="11" spans="1:9" ht="15" customHeight="1">
      <c r="A11" s="70" t="s">
        <v>119</v>
      </c>
      <c r="B11" s="61" t="s">
        <v>29</v>
      </c>
      <c r="C11" s="61">
        <v>279</v>
      </c>
      <c r="D11" s="80">
        <v>641</v>
      </c>
      <c r="E11" s="80">
        <v>644</v>
      </c>
      <c r="F11" s="80">
        <v>672</v>
      </c>
      <c r="G11" s="80">
        <v>573</v>
      </c>
      <c r="H11" s="80">
        <v>554</v>
      </c>
      <c r="I11" s="71" t="s">
        <v>251</v>
      </c>
    </row>
    <row r="12" spans="1:9" ht="15" customHeight="1">
      <c r="A12" s="70" t="s">
        <v>220</v>
      </c>
      <c r="B12" s="61">
        <v>2919</v>
      </c>
      <c r="C12" s="61">
        <v>2972</v>
      </c>
      <c r="D12" s="80">
        <v>2703</v>
      </c>
      <c r="E12" s="80">
        <v>2627</v>
      </c>
      <c r="F12" s="80">
        <v>2905</v>
      </c>
      <c r="G12" s="80">
        <v>2930</v>
      </c>
      <c r="H12" s="80">
        <v>1941</v>
      </c>
      <c r="I12" s="71" t="s">
        <v>187</v>
      </c>
    </row>
    <row r="13" spans="1:9" ht="15" customHeight="1">
      <c r="A13" s="70" t="s">
        <v>188</v>
      </c>
      <c r="B13" s="61" t="s">
        <v>29</v>
      </c>
      <c r="C13" s="61" t="s">
        <v>51</v>
      </c>
      <c r="D13" s="61" t="s">
        <v>51</v>
      </c>
      <c r="E13" s="61" t="s">
        <v>51</v>
      </c>
      <c r="F13" s="61" t="s">
        <v>51</v>
      </c>
      <c r="G13" s="61" t="s">
        <v>51</v>
      </c>
      <c r="H13" s="61" t="s">
        <v>51</v>
      </c>
      <c r="I13" s="71" t="s">
        <v>252</v>
      </c>
    </row>
    <row r="14" spans="1:9" ht="15" customHeight="1">
      <c r="A14" s="70" t="s">
        <v>157</v>
      </c>
      <c r="B14" s="61">
        <v>569</v>
      </c>
      <c r="C14" s="61">
        <v>703</v>
      </c>
      <c r="D14" s="80">
        <v>988</v>
      </c>
      <c r="E14" s="80">
        <v>1020</v>
      </c>
      <c r="F14" s="88">
        <v>1072</v>
      </c>
      <c r="G14" s="88">
        <v>1083.1673828739126</v>
      </c>
      <c r="H14" s="88">
        <v>1023</v>
      </c>
      <c r="I14" s="71" t="s">
        <v>237</v>
      </c>
    </row>
    <row r="15" spans="1:9" ht="15" customHeight="1">
      <c r="A15" s="78" t="s">
        <v>601</v>
      </c>
      <c r="B15" s="61"/>
      <c r="C15" s="61"/>
      <c r="D15" s="80"/>
      <c r="E15" s="80"/>
      <c r="F15" s="80"/>
      <c r="G15" s="80"/>
      <c r="H15" s="80"/>
      <c r="I15" s="65" t="s">
        <v>599</v>
      </c>
    </row>
    <row r="16" spans="1:9" ht="15" customHeight="1">
      <c r="A16" s="66" t="s">
        <v>52</v>
      </c>
      <c r="B16" s="61">
        <v>106</v>
      </c>
      <c r="C16" s="61">
        <v>83</v>
      </c>
      <c r="D16" s="80">
        <v>107</v>
      </c>
      <c r="E16" s="80">
        <v>108</v>
      </c>
      <c r="F16" s="80">
        <v>110</v>
      </c>
      <c r="G16" s="80">
        <v>112</v>
      </c>
      <c r="H16" s="80">
        <v>113</v>
      </c>
      <c r="I16" s="67" t="s">
        <v>53</v>
      </c>
    </row>
    <row r="17" spans="1:9" ht="15" customHeight="1">
      <c r="A17" s="66" t="s">
        <v>54</v>
      </c>
      <c r="B17" s="61">
        <v>56</v>
      </c>
      <c r="C17" s="61">
        <v>59</v>
      </c>
      <c r="D17" s="61" t="s">
        <v>29</v>
      </c>
      <c r="E17" s="61" t="s">
        <v>29</v>
      </c>
      <c r="F17" s="61" t="s">
        <v>29</v>
      </c>
      <c r="G17" s="61" t="s">
        <v>29</v>
      </c>
      <c r="H17" s="61" t="s">
        <v>29</v>
      </c>
      <c r="I17" s="67" t="s">
        <v>55</v>
      </c>
    </row>
    <row r="18" spans="1:9" ht="15" customHeight="1">
      <c r="A18" s="66" t="s">
        <v>177</v>
      </c>
      <c r="B18" s="61" t="s">
        <v>29</v>
      </c>
      <c r="C18" s="61">
        <v>2</v>
      </c>
      <c r="D18" s="80">
        <v>3</v>
      </c>
      <c r="E18" s="80">
        <v>4</v>
      </c>
      <c r="F18" s="80">
        <v>4</v>
      </c>
      <c r="G18" s="80">
        <v>4</v>
      </c>
      <c r="H18" s="80">
        <v>4</v>
      </c>
      <c r="I18" s="67" t="s">
        <v>56</v>
      </c>
    </row>
    <row r="19" spans="1:9" ht="15" customHeight="1">
      <c r="A19" s="66" t="s">
        <v>57</v>
      </c>
      <c r="B19" s="61">
        <v>28</v>
      </c>
      <c r="C19" s="61">
        <v>11</v>
      </c>
      <c r="D19" s="80" t="s">
        <v>29</v>
      </c>
      <c r="E19" s="80" t="s">
        <v>29</v>
      </c>
      <c r="F19" s="80" t="s">
        <v>29</v>
      </c>
      <c r="G19" s="61" t="s">
        <v>29</v>
      </c>
      <c r="H19" s="61" t="s">
        <v>29</v>
      </c>
      <c r="I19" s="67" t="s">
        <v>58</v>
      </c>
    </row>
    <row r="20" spans="1:9" ht="15" customHeight="1">
      <c r="A20" s="66" t="s">
        <v>221</v>
      </c>
      <c r="B20" s="61" t="s">
        <v>29</v>
      </c>
      <c r="C20" s="61" t="s">
        <v>29</v>
      </c>
      <c r="D20" s="80">
        <v>12</v>
      </c>
      <c r="E20" s="80">
        <v>13</v>
      </c>
      <c r="F20" s="80">
        <v>14</v>
      </c>
      <c r="G20" s="80">
        <v>15</v>
      </c>
      <c r="H20" s="80">
        <v>14</v>
      </c>
      <c r="I20" s="67" t="s">
        <v>241</v>
      </c>
    </row>
    <row r="21" spans="1:9" ht="15" customHeight="1">
      <c r="A21" s="66" t="s">
        <v>523</v>
      </c>
      <c r="B21" s="61" t="s">
        <v>29</v>
      </c>
      <c r="C21" s="61" t="s">
        <v>29</v>
      </c>
      <c r="D21" s="61" t="s">
        <v>29</v>
      </c>
      <c r="E21" s="61">
        <v>2</v>
      </c>
      <c r="F21" s="61">
        <v>2</v>
      </c>
      <c r="G21" s="61">
        <v>2</v>
      </c>
      <c r="H21" s="61">
        <v>2</v>
      </c>
      <c r="I21" s="67" t="s">
        <v>277</v>
      </c>
    </row>
    <row r="22" spans="1:9" ht="15" customHeight="1">
      <c r="A22" s="66" t="s">
        <v>59</v>
      </c>
      <c r="B22" s="61">
        <v>30</v>
      </c>
      <c r="C22" s="61" t="s">
        <v>602</v>
      </c>
      <c r="D22" s="80">
        <v>35</v>
      </c>
      <c r="E22" s="80">
        <v>35</v>
      </c>
      <c r="F22" s="80">
        <v>37</v>
      </c>
      <c r="G22" s="80">
        <v>38</v>
      </c>
      <c r="H22" s="80">
        <v>40</v>
      </c>
      <c r="I22" s="67" t="s">
        <v>60</v>
      </c>
    </row>
    <row r="23" spans="1:9" ht="15" customHeight="1">
      <c r="A23" s="66" t="s">
        <v>603</v>
      </c>
      <c r="B23" s="61" t="s">
        <v>29</v>
      </c>
      <c r="C23" s="61">
        <v>3</v>
      </c>
      <c r="D23" s="80" t="s">
        <v>29</v>
      </c>
      <c r="E23" s="80" t="s">
        <v>29</v>
      </c>
      <c r="F23" s="80" t="s">
        <v>29</v>
      </c>
      <c r="G23" s="61" t="s">
        <v>29</v>
      </c>
      <c r="H23" s="61" t="s">
        <v>29</v>
      </c>
      <c r="I23" s="67" t="s">
        <v>604</v>
      </c>
    </row>
    <row r="24" spans="1:9" ht="15" customHeight="1">
      <c r="A24" s="66" t="s">
        <v>61</v>
      </c>
      <c r="B24" s="61">
        <v>56</v>
      </c>
      <c r="C24" s="61" t="s">
        <v>605</v>
      </c>
      <c r="D24" s="80">
        <v>16</v>
      </c>
      <c r="E24" s="80">
        <v>16</v>
      </c>
      <c r="F24" s="80">
        <v>16</v>
      </c>
      <c r="G24" s="80">
        <v>17</v>
      </c>
      <c r="H24" s="80">
        <v>17</v>
      </c>
      <c r="I24" s="67" t="s">
        <v>62</v>
      </c>
    </row>
    <row r="25" spans="1:9" ht="15" customHeight="1">
      <c r="A25" s="66" t="s">
        <v>606</v>
      </c>
      <c r="B25" s="61">
        <v>5</v>
      </c>
      <c r="C25" s="61">
        <v>4</v>
      </c>
      <c r="D25" s="80">
        <v>4</v>
      </c>
      <c r="E25" s="80">
        <v>3</v>
      </c>
      <c r="F25" s="80">
        <v>3</v>
      </c>
      <c r="G25" s="80">
        <v>3</v>
      </c>
      <c r="H25" s="80">
        <v>3</v>
      </c>
      <c r="I25" s="67" t="s">
        <v>607</v>
      </c>
    </row>
    <row r="26" spans="1:9" ht="15" customHeight="1">
      <c r="A26" s="66" t="s">
        <v>63</v>
      </c>
      <c r="B26" s="61">
        <v>74</v>
      </c>
      <c r="C26" s="61">
        <v>68</v>
      </c>
      <c r="D26" s="80">
        <v>26</v>
      </c>
      <c r="E26" s="80">
        <v>22</v>
      </c>
      <c r="F26" s="80">
        <v>18</v>
      </c>
      <c r="G26" s="80">
        <v>18</v>
      </c>
      <c r="H26" s="80">
        <v>18</v>
      </c>
      <c r="I26" s="67" t="s">
        <v>64</v>
      </c>
    </row>
    <row r="27" spans="1:9" ht="15" customHeight="1">
      <c r="A27" s="101" t="s">
        <v>296</v>
      </c>
      <c r="B27" s="102"/>
      <c r="C27" s="102"/>
      <c r="D27" s="103"/>
      <c r="E27" s="103"/>
      <c r="F27" s="103"/>
      <c r="G27" s="103"/>
      <c r="H27" s="103"/>
      <c r="I27" s="104" t="s">
        <v>488</v>
      </c>
    </row>
    <row r="28" spans="1:9" ht="15" customHeight="1">
      <c r="A28" s="105" t="s">
        <v>65</v>
      </c>
      <c r="B28" s="102">
        <v>31070</v>
      </c>
      <c r="C28" s="102">
        <v>21625</v>
      </c>
      <c r="D28" s="106">
        <v>35824</v>
      </c>
      <c r="E28" s="106">
        <v>37069</v>
      </c>
      <c r="F28" s="106">
        <v>39187</v>
      </c>
      <c r="G28" s="106">
        <v>38611</v>
      </c>
      <c r="H28" s="106">
        <v>40895</v>
      </c>
      <c r="I28" s="107" t="s">
        <v>53</v>
      </c>
    </row>
    <row r="29" spans="1:9" ht="15" customHeight="1">
      <c r="A29" s="105" t="s">
        <v>66</v>
      </c>
      <c r="B29" s="102">
        <v>11352</v>
      </c>
      <c r="C29" s="102">
        <v>11776</v>
      </c>
      <c r="D29" s="102" t="s">
        <v>29</v>
      </c>
      <c r="E29" s="102" t="s">
        <v>29</v>
      </c>
      <c r="F29" s="106" t="s">
        <v>29</v>
      </c>
      <c r="G29" s="61" t="s">
        <v>29</v>
      </c>
      <c r="H29" s="61" t="s">
        <v>29</v>
      </c>
      <c r="I29" s="107" t="s">
        <v>55</v>
      </c>
    </row>
    <row r="30" spans="1:9" ht="15" customHeight="1">
      <c r="A30" s="105" t="s">
        <v>222</v>
      </c>
      <c r="B30" s="102" t="s">
        <v>29</v>
      </c>
      <c r="C30" s="102">
        <v>103</v>
      </c>
      <c r="D30" s="106">
        <v>113</v>
      </c>
      <c r="E30" s="106">
        <v>130</v>
      </c>
      <c r="F30" s="102">
        <v>128</v>
      </c>
      <c r="G30" s="102">
        <v>133</v>
      </c>
      <c r="H30" s="102">
        <v>132</v>
      </c>
      <c r="I30" s="107" t="s">
        <v>56</v>
      </c>
    </row>
    <row r="31" spans="1:9" ht="15" customHeight="1">
      <c r="A31" s="105" t="s">
        <v>223</v>
      </c>
      <c r="B31" s="102">
        <v>5022</v>
      </c>
      <c r="C31" s="102">
        <v>1914</v>
      </c>
      <c r="D31" s="106" t="s">
        <v>29</v>
      </c>
      <c r="E31" s="106" t="s">
        <v>29</v>
      </c>
      <c r="F31" s="106" t="s">
        <v>29</v>
      </c>
      <c r="G31" s="61" t="s">
        <v>29</v>
      </c>
      <c r="H31" s="61" t="s">
        <v>29</v>
      </c>
      <c r="I31" s="107" t="s">
        <v>58</v>
      </c>
    </row>
    <row r="32" spans="1:9" ht="15" customHeight="1">
      <c r="A32" s="105" t="s">
        <v>224</v>
      </c>
      <c r="B32" s="102" t="s">
        <v>29</v>
      </c>
      <c r="C32" s="102" t="s">
        <v>29</v>
      </c>
      <c r="D32" s="106">
        <v>1873</v>
      </c>
      <c r="E32" s="106">
        <v>1962</v>
      </c>
      <c r="F32" s="106">
        <v>1920</v>
      </c>
      <c r="G32" s="106">
        <v>2139</v>
      </c>
      <c r="H32" s="106">
        <v>2007</v>
      </c>
      <c r="I32" s="107" t="s">
        <v>241</v>
      </c>
    </row>
    <row r="33" spans="1:9" s="1" customFormat="1" ht="15" customHeight="1">
      <c r="A33" s="105" t="s">
        <v>280</v>
      </c>
      <c r="B33" s="102" t="s">
        <v>29</v>
      </c>
      <c r="C33" s="102" t="s">
        <v>29</v>
      </c>
      <c r="D33" s="102" t="s">
        <v>29</v>
      </c>
      <c r="E33" s="106">
        <v>32</v>
      </c>
      <c r="F33" s="106">
        <v>113</v>
      </c>
      <c r="G33" s="106">
        <v>135</v>
      </c>
      <c r="H33" s="106">
        <v>87</v>
      </c>
      <c r="I33" s="107" t="s">
        <v>277</v>
      </c>
    </row>
    <row r="34" spans="1:9" s="1" customFormat="1" ht="15" customHeight="1">
      <c r="A34" s="105" t="s">
        <v>120</v>
      </c>
      <c r="B34" s="102">
        <v>13967</v>
      </c>
      <c r="C34" s="102" t="s">
        <v>608</v>
      </c>
      <c r="D34" s="106">
        <v>11381</v>
      </c>
      <c r="E34" s="106">
        <v>11775</v>
      </c>
      <c r="F34" s="102">
        <v>13191</v>
      </c>
      <c r="G34" s="102">
        <v>14325</v>
      </c>
      <c r="H34" s="102">
        <v>14026</v>
      </c>
      <c r="I34" s="107" t="s">
        <v>60</v>
      </c>
    </row>
    <row r="35" spans="1:9" s="1" customFormat="1" ht="15" customHeight="1">
      <c r="A35" s="105" t="s">
        <v>609</v>
      </c>
      <c r="B35" s="102" t="s">
        <v>29</v>
      </c>
      <c r="C35" s="102">
        <v>253</v>
      </c>
      <c r="D35" s="106" t="s">
        <v>29</v>
      </c>
      <c r="E35" s="106" t="s">
        <v>29</v>
      </c>
      <c r="F35" s="106" t="s">
        <v>29</v>
      </c>
      <c r="G35" s="61" t="s">
        <v>29</v>
      </c>
      <c r="H35" s="61" t="s">
        <v>29</v>
      </c>
      <c r="I35" s="107" t="s">
        <v>610</v>
      </c>
    </row>
    <row r="36" spans="1:9" s="1" customFormat="1" ht="15" customHeight="1">
      <c r="A36" s="105" t="s">
        <v>67</v>
      </c>
      <c r="B36" s="102">
        <v>11281</v>
      </c>
      <c r="C36" s="102" t="s">
        <v>611</v>
      </c>
      <c r="D36" s="106">
        <v>8272</v>
      </c>
      <c r="E36" s="106">
        <v>8678</v>
      </c>
      <c r="F36" s="102">
        <v>9592</v>
      </c>
      <c r="G36" s="102">
        <v>10487</v>
      </c>
      <c r="H36" s="102">
        <v>9949</v>
      </c>
      <c r="I36" s="107" t="s">
        <v>62</v>
      </c>
    </row>
    <row r="37" spans="1:9" s="1" customFormat="1" ht="15" customHeight="1">
      <c r="A37" s="105" t="s">
        <v>612</v>
      </c>
      <c r="B37" s="102">
        <v>613</v>
      </c>
      <c r="C37" s="102">
        <v>391</v>
      </c>
      <c r="D37" s="106">
        <v>426</v>
      </c>
      <c r="E37" s="106">
        <v>433</v>
      </c>
      <c r="F37" s="106">
        <v>403</v>
      </c>
      <c r="G37" s="106">
        <v>347</v>
      </c>
      <c r="H37" s="106">
        <v>341</v>
      </c>
      <c r="I37" s="67" t="s">
        <v>607</v>
      </c>
    </row>
    <row r="38" spans="1:9" s="1" customFormat="1" ht="15" customHeight="1">
      <c r="A38" s="105" t="s">
        <v>68</v>
      </c>
      <c r="B38" s="102">
        <v>4461</v>
      </c>
      <c r="C38" s="102">
        <v>8578</v>
      </c>
      <c r="D38" s="106">
        <v>5095</v>
      </c>
      <c r="E38" s="106">
        <v>6063</v>
      </c>
      <c r="F38" s="102">
        <v>6147</v>
      </c>
      <c r="G38" s="102">
        <v>6120</v>
      </c>
      <c r="H38" s="102">
        <v>6120</v>
      </c>
      <c r="I38" s="107" t="s">
        <v>64</v>
      </c>
    </row>
    <row r="39" spans="1:9" s="1" customFormat="1" ht="15" customHeight="1">
      <c r="A39" s="101" t="s">
        <v>613</v>
      </c>
      <c r="B39" s="102"/>
      <c r="C39" s="102"/>
      <c r="D39" s="106"/>
      <c r="E39" s="106"/>
      <c r="F39" s="106"/>
      <c r="G39" s="106"/>
      <c r="H39" s="106"/>
      <c r="I39" s="104" t="s">
        <v>614</v>
      </c>
    </row>
    <row r="40" spans="1:9" s="1" customFormat="1" ht="15" customHeight="1">
      <c r="A40" s="105" t="s">
        <v>65</v>
      </c>
      <c r="B40" s="102" t="s">
        <v>615</v>
      </c>
      <c r="C40" s="102">
        <v>3924</v>
      </c>
      <c r="D40" s="106">
        <v>3809</v>
      </c>
      <c r="E40" s="106">
        <v>3956</v>
      </c>
      <c r="F40" s="106">
        <v>5792</v>
      </c>
      <c r="G40" s="106">
        <v>6229</v>
      </c>
      <c r="H40" s="106">
        <v>3320</v>
      </c>
      <c r="I40" s="107" t="s">
        <v>53</v>
      </c>
    </row>
    <row r="41" spans="1:9" s="1" customFormat="1" ht="15" customHeight="1">
      <c r="A41" s="105" t="s">
        <v>69</v>
      </c>
      <c r="B41" s="102" t="s">
        <v>29</v>
      </c>
      <c r="C41" s="102">
        <v>4116</v>
      </c>
      <c r="D41" s="102" t="s">
        <v>29</v>
      </c>
      <c r="E41" s="102" t="s">
        <v>29</v>
      </c>
      <c r="F41" s="106" t="s">
        <v>29</v>
      </c>
      <c r="G41" s="106" t="s">
        <v>29</v>
      </c>
      <c r="H41" s="61" t="s">
        <v>29</v>
      </c>
      <c r="I41" s="107" t="s">
        <v>55</v>
      </c>
    </row>
    <row r="42" spans="1:9" s="1" customFormat="1" ht="15" customHeight="1">
      <c r="A42" s="105" t="s">
        <v>222</v>
      </c>
      <c r="B42" s="102" t="s">
        <v>29</v>
      </c>
      <c r="C42" s="102">
        <v>17</v>
      </c>
      <c r="D42" s="106">
        <v>16</v>
      </c>
      <c r="E42" s="106">
        <v>23</v>
      </c>
      <c r="F42" s="106">
        <v>26</v>
      </c>
      <c r="G42" s="106">
        <v>28</v>
      </c>
      <c r="H42" s="106">
        <v>33</v>
      </c>
      <c r="I42" s="107" t="s">
        <v>56</v>
      </c>
    </row>
    <row r="43" spans="1:9" s="1" customFormat="1" ht="15" customHeight="1">
      <c r="A43" s="105" t="s">
        <v>223</v>
      </c>
      <c r="B43" s="102">
        <v>1803</v>
      </c>
      <c r="C43" s="102">
        <v>517</v>
      </c>
      <c r="D43" s="106" t="s">
        <v>29</v>
      </c>
      <c r="E43" s="106" t="s">
        <v>29</v>
      </c>
      <c r="F43" s="106" t="s">
        <v>29</v>
      </c>
      <c r="G43" s="106" t="s">
        <v>29</v>
      </c>
      <c r="H43" s="61" t="s">
        <v>29</v>
      </c>
      <c r="I43" s="107" t="s">
        <v>58</v>
      </c>
    </row>
    <row r="44" spans="1:9" s="1" customFormat="1" ht="15" customHeight="1">
      <c r="A44" s="105" t="s">
        <v>224</v>
      </c>
      <c r="B44" s="102" t="s">
        <v>29</v>
      </c>
      <c r="C44" s="102" t="s">
        <v>29</v>
      </c>
      <c r="D44" s="106">
        <v>189</v>
      </c>
      <c r="E44" s="106">
        <v>169</v>
      </c>
      <c r="F44" s="102">
        <v>735</v>
      </c>
      <c r="G44" s="102">
        <v>409</v>
      </c>
      <c r="H44" s="102">
        <v>377</v>
      </c>
      <c r="I44" s="107" t="s">
        <v>241</v>
      </c>
    </row>
    <row r="45" spans="1:9" s="1" customFormat="1" ht="15" customHeight="1">
      <c r="A45" s="105" t="s">
        <v>280</v>
      </c>
      <c r="B45" s="102" t="s">
        <v>29</v>
      </c>
      <c r="C45" s="102" t="s">
        <v>29</v>
      </c>
      <c r="D45" s="102" t="s">
        <v>29</v>
      </c>
      <c r="E45" s="102" t="s">
        <v>29</v>
      </c>
      <c r="F45" s="102" t="s">
        <v>29</v>
      </c>
      <c r="G45" s="102">
        <v>18</v>
      </c>
      <c r="H45" s="102">
        <v>65</v>
      </c>
      <c r="I45" s="107" t="s">
        <v>277</v>
      </c>
    </row>
    <row r="46" spans="1:9" s="1" customFormat="1" ht="15" customHeight="1">
      <c r="A46" s="105" t="s">
        <v>121</v>
      </c>
      <c r="B46" s="102">
        <v>2933</v>
      </c>
      <c r="C46" s="102" t="s">
        <v>616</v>
      </c>
      <c r="D46" s="106">
        <v>2494</v>
      </c>
      <c r="E46" s="106">
        <v>2334</v>
      </c>
      <c r="F46" s="102">
        <v>2772</v>
      </c>
      <c r="G46" s="102">
        <v>2839</v>
      </c>
      <c r="H46" s="102">
        <v>2649</v>
      </c>
      <c r="I46" s="107" t="s">
        <v>60</v>
      </c>
    </row>
    <row r="47" spans="1:9" s="1" customFormat="1" ht="15" customHeight="1">
      <c r="A47" s="105" t="s">
        <v>617</v>
      </c>
      <c r="B47" s="102" t="s">
        <v>29</v>
      </c>
      <c r="C47" s="102">
        <v>125</v>
      </c>
      <c r="D47" s="106" t="s">
        <v>29</v>
      </c>
      <c r="E47" s="106" t="s">
        <v>29</v>
      </c>
      <c r="F47" s="106" t="s">
        <v>29</v>
      </c>
      <c r="G47" s="106" t="s">
        <v>29</v>
      </c>
      <c r="H47" s="61" t="s">
        <v>29</v>
      </c>
      <c r="I47" s="107" t="s">
        <v>610</v>
      </c>
    </row>
    <row r="48" spans="1:9" s="1" customFormat="1" ht="15" customHeight="1">
      <c r="A48" s="105" t="s">
        <v>528</v>
      </c>
      <c r="B48" s="102">
        <v>2007</v>
      </c>
      <c r="C48" s="102" t="s">
        <v>618</v>
      </c>
      <c r="D48" s="106">
        <v>1149</v>
      </c>
      <c r="E48" s="106">
        <v>1176</v>
      </c>
      <c r="F48" s="102">
        <v>1311</v>
      </c>
      <c r="G48" s="102">
        <v>1428</v>
      </c>
      <c r="H48" s="102">
        <v>1526</v>
      </c>
      <c r="I48" s="107" t="s">
        <v>62</v>
      </c>
    </row>
    <row r="49" spans="1:10" s="1" customFormat="1" ht="15" customHeight="1">
      <c r="A49" s="105" t="s">
        <v>612</v>
      </c>
      <c r="B49" s="102">
        <v>58</v>
      </c>
      <c r="C49" s="102">
        <v>51</v>
      </c>
      <c r="D49" s="103">
        <v>35</v>
      </c>
      <c r="E49" s="103">
        <v>37</v>
      </c>
      <c r="F49" s="103">
        <v>55</v>
      </c>
      <c r="G49" s="103">
        <v>59</v>
      </c>
      <c r="H49" s="103">
        <v>62</v>
      </c>
      <c r="I49" s="67" t="s">
        <v>607</v>
      </c>
    </row>
    <row r="50" spans="1:10" s="1" customFormat="1" ht="15" customHeight="1">
      <c r="A50" s="105" t="s">
        <v>68</v>
      </c>
      <c r="B50" s="102">
        <v>2030</v>
      </c>
      <c r="C50" s="102">
        <v>1641</v>
      </c>
      <c r="D50" s="103">
        <v>1137</v>
      </c>
      <c r="E50" s="103">
        <v>1298</v>
      </c>
      <c r="F50" s="102">
        <v>1423</v>
      </c>
      <c r="G50" s="102">
        <v>1770</v>
      </c>
      <c r="H50" s="102">
        <v>1882</v>
      </c>
      <c r="I50" s="107" t="s">
        <v>64</v>
      </c>
    </row>
    <row r="51" spans="1:10" s="1" customFormat="1" ht="15" customHeight="1">
      <c r="A51" s="101" t="s">
        <v>619</v>
      </c>
      <c r="B51" s="102">
        <v>10</v>
      </c>
      <c r="C51" s="102">
        <v>14</v>
      </c>
      <c r="D51" s="103">
        <v>13</v>
      </c>
      <c r="E51" s="103">
        <v>13</v>
      </c>
      <c r="F51" s="103">
        <v>13</v>
      </c>
      <c r="G51" s="103">
        <v>13</v>
      </c>
      <c r="H51" s="103">
        <v>12</v>
      </c>
      <c r="I51" s="104" t="s">
        <v>621</v>
      </c>
    </row>
    <row r="52" spans="1:10" s="1" customFormat="1" ht="15" customHeight="1">
      <c r="A52" s="101" t="s">
        <v>620</v>
      </c>
      <c r="B52" s="102">
        <v>57663</v>
      </c>
      <c r="C52" s="102" t="s">
        <v>623</v>
      </c>
      <c r="D52" s="106" t="s">
        <v>624</v>
      </c>
      <c r="E52" s="106" t="s">
        <v>625</v>
      </c>
      <c r="F52" s="106" t="s">
        <v>626</v>
      </c>
      <c r="G52" s="106" t="s">
        <v>627</v>
      </c>
      <c r="H52" s="106" t="s">
        <v>723</v>
      </c>
      <c r="I52" s="104" t="s">
        <v>622</v>
      </c>
    </row>
    <row r="53" spans="1:10" s="1" customFormat="1" ht="15" customHeight="1">
      <c r="A53" s="101" t="s">
        <v>628</v>
      </c>
      <c r="B53" s="102">
        <v>9439</v>
      </c>
      <c r="C53" s="102" t="s">
        <v>630</v>
      </c>
      <c r="D53" s="106" t="s">
        <v>631</v>
      </c>
      <c r="E53" s="106" t="s">
        <v>632</v>
      </c>
      <c r="F53" s="106" t="s">
        <v>633</v>
      </c>
      <c r="G53" s="106" t="s">
        <v>634</v>
      </c>
      <c r="H53" s="106" t="s">
        <v>724</v>
      </c>
      <c r="I53" s="104" t="s">
        <v>629</v>
      </c>
    </row>
    <row r="54" spans="1:10" s="1" customFormat="1" ht="15" customHeight="1">
      <c r="A54" s="101" t="s">
        <v>635</v>
      </c>
      <c r="B54" s="102">
        <v>6922</v>
      </c>
      <c r="C54" s="102">
        <v>5293</v>
      </c>
      <c r="D54" s="103">
        <v>1948</v>
      </c>
      <c r="E54" s="103">
        <v>1619</v>
      </c>
      <c r="F54" s="103">
        <v>1464</v>
      </c>
      <c r="G54" s="103">
        <v>1370</v>
      </c>
      <c r="H54" s="103">
        <v>1543</v>
      </c>
      <c r="I54" s="104" t="s">
        <v>531</v>
      </c>
    </row>
    <row r="55" spans="1:10" s="1" customFormat="1" ht="15" customHeight="1">
      <c r="A55" s="101" t="s">
        <v>636</v>
      </c>
      <c r="B55" s="102">
        <v>1501</v>
      </c>
      <c r="C55" s="102">
        <v>1006</v>
      </c>
      <c r="D55" s="103">
        <v>450</v>
      </c>
      <c r="E55" s="103">
        <v>363</v>
      </c>
      <c r="F55" s="103">
        <v>333</v>
      </c>
      <c r="G55" s="103">
        <v>144</v>
      </c>
      <c r="H55" s="103">
        <v>185</v>
      </c>
      <c r="I55" s="104" t="s">
        <v>637</v>
      </c>
    </row>
    <row r="56" spans="1:10" ht="19.899999999999999" customHeight="1">
      <c r="A56" s="9" t="s">
        <v>766</v>
      </c>
      <c r="B56" s="9"/>
      <c r="C56" s="9"/>
      <c r="D56" s="9"/>
      <c r="E56" s="9"/>
      <c r="F56" s="9"/>
      <c r="G56" s="9"/>
      <c r="H56" s="9"/>
      <c r="I56" s="16"/>
    </row>
    <row r="57" spans="1:10" ht="12" customHeight="1">
      <c r="A57" s="9" t="s">
        <v>638</v>
      </c>
      <c r="B57" s="9"/>
      <c r="C57" s="9"/>
      <c r="D57" s="9"/>
      <c r="E57" s="9"/>
      <c r="F57" s="9"/>
      <c r="G57" s="9"/>
      <c r="H57" s="9"/>
      <c r="I57" s="16"/>
    </row>
    <row r="58" spans="1:10" ht="12" customHeight="1">
      <c r="A58" s="9" t="s">
        <v>639</v>
      </c>
      <c r="B58" s="9"/>
      <c r="C58" s="9"/>
      <c r="D58" s="9"/>
      <c r="E58" s="9"/>
      <c r="F58" s="9"/>
      <c r="G58" s="9"/>
      <c r="H58" s="9"/>
      <c r="I58" s="16"/>
    </row>
    <row r="59" spans="1:10" ht="12" customHeight="1">
      <c r="A59" s="9" t="s">
        <v>754</v>
      </c>
      <c r="B59" s="9"/>
      <c r="C59" s="9"/>
      <c r="D59" s="9"/>
      <c r="E59" s="9"/>
      <c r="F59" s="9"/>
      <c r="G59" s="9"/>
      <c r="H59" s="9"/>
      <c r="I59" s="16"/>
    </row>
    <row r="60" spans="1:10" ht="12" customHeight="1">
      <c r="A60" s="9" t="s">
        <v>640</v>
      </c>
      <c r="B60" s="9"/>
      <c r="C60" s="9"/>
      <c r="D60" s="9"/>
      <c r="E60" s="9"/>
      <c r="F60" s="9"/>
      <c r="G60" s="9"/>
      <c r="H60" s="9"/>
      <c r="I60" s="16"/>
    </row>
    <row r="61" spans="1:10" ht="12" customHeight="1">
      <c r="A61" s="9" t="s">
        <v>641</v>
      </c>
      <c r="B61" s="9"/>
      <c r="F61" s="9"/>
      <c r="G61" s="9"/>
      <c r="H61" s="9"/>
      <c r="I61" s="16"/>
    </row>
    <row r="62" spans="1:10" ht="12" customHeight="1">
      <c r="A62" s="9" t="s">
        <v>642</v>
      </c>
      <c r="B62" s="9"/>
      <c r="C62" s="9"/>
      <c r="D62" s="9"/>
      <c r="E62" s="9"/>
      <c r="F62" s="9"/>
      <c r="G62" s="9"/>
      <c r="H62" s="9"/>
      <c r="I62" s="16"/>
    </row>
    <row r="63" spans="1:10" ht="12" customHeight="1">
      <c r="A63" s="9" t="s">
        <v>643</v>
      </c>
      <c r="B63" s="9"/>
      <c r="C63" s="9"/>
      <c r="D63" s="9"/>
      <c r="E63" s="9"/>
      <c r="F63" s="9"/>
      <c r="G63" s="9"/>
      <c r="H63" s="9"/>
      <c r="I63" s="9"/>
      <c r="J63" s="16"/>
    </row>
    <row r="64" spans="1:10" ht="12" customHeight="1">
      <c r="A64" s="9" t="s">
        <v>644</v>
      </c>
      <c r="B64" s="9"/>
      <c r="C64" s="9"/>
      <c r="D64" s="9"/>
      <c r="E64" s="9"/>
      <c r="F64" s="9"/>
      <c r="G64" s="9"/>
      <c r="H64" s="9"/>
      <c r="I64" s="16"/>
    </row>
    <row r="65" spans="1:10" ht="12" customHeight="1">
      <c r="A65" s="9" t="s">
        <v>645</v>
      </c>
      <c r="B65" s="9"/>
      <c r="C65" s="9"/>
      <c r="D65" s="9"/>
      <c r="E65" s="9"/>
      <c r="F65" s="9"/>
      <c r="G65" s="9"/>
      <c r="H65" s="9"/>
      <c r="I65" s="16"/>
    </row>
    <row r="66" spans="1:10" ht="12" customHeight="1">
      <c r="A66" s="9" t="s">
        <v>707</v>
      </c>
      <c r="B66" s="9"/>
      <c r="C66" s="9"/>
      <c r="D66" s="9"/>
      <c r="E66" s="9"/>
      <c r="F66" s="9"/>
      <c r="G66" s="9"/>
      <c r="H66" s="9"/>
      <c r="I66" s="16"/>
    </row>
    <row r="67" spans="1:10" ht="12" customHeight="1">
      <c r="A67" s="10" t="s">
        <v>799</v>
      </c>
    </row>
    <row r="68" spans="1:10" ht="12" customHeight="1">
      <c r="A68" s="10" t="s">
        <v>646</v>
      </c>
      <c r="B68" s="9"/>
      <c r="C68" s="9"/>
      <c r="D68" s="9"/>
      <c r="E68" s="9"/>
      <c r="F68" s="9"/>
      <c r="G68" s="9"/>
      <c r="H68" s="9"/>
      <c r="I68" s="4"/>
    </row>
    <row r="69" spans="1:10" ht="12" customHeight="1">
      <c r="A69" s="10" t="s">
        <v>647</v>
      </c>
    </row>
    <row r="70" spans="1:10" ht="12" customHeight="1">
      <c r="A70" s="10" t="s">
        <v>800</v>
      </c>
    </row>
    <row r="71" spans="1:10" ht="12" customHeight="1">
      <c r="A71" s="10" t="s">
        <v>648</v>
      </c>
    </row>
    <row r="72" spans="1:10" ht="12" customHeight="1">
      <c r="A72" s="10" t="s">
        <v>649</v>
      </c>
    </row>
    <row r="73" spans="1:10" ht="12" customHeight="1">
      <c r="A73" s="10" t="s">
        <v>650</v>
      </c>
    </row>
    <row r="74" spans="1:10" ht="12" customHeight="1">
      <c r="A74" s="10" t="s">
        <v>651</v>
      </c>
      <c r="I74" s="14"/>
      <c r="J74" s="15"/>
    </row>
    <row r="75" spans="1:10" ht="12" customHeight="1">
      <c r="A75" s="10" t="s">
        <v>652</v>
      </c>
    </row>
    <row r="76" spans="1:10" ht="12" customHeight="1">
      <c r="A76" s="10" t="s">
        <v>653</v>
      </c>
    </row>
    <row r="77" spans="1:10" ht="12" customHeight="1">
      <c r="A77" s="10" t="s">
        <v>708</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8"/>
  <sheetViews>
    <sheetView showGridLines="0" zoomScaleNormal="100" zoomScaleSheetLayoutView="100" workbookViewId="0"/>
  </sheetViews>
  <sheetFormatPr defaultColWidth="9.140625" defaultRowHeight="12"/>
  <cols>
    <col min="1" max="1" width="57.7109375" style="1" customWidth="1"/>
    <col min="2" max="8" width="10.7109375" style="1" customWidth="1"/>
    <col min="9" max="9" width="57.7109375" style="26" customWidth="1"/>
    <col min="10" max="16384" width="9.140625" style="1"/>
  </cols>
  <sheetData>
    <row r="1" spans="1:9" s="14" customFormat="1" ht="15" customHeight="1">
      <c r="A1" s="6" t="s">
        <v>328</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0" customFormat="1" ht="30" customHeight="1">
      <c r="A4" s="212" t="s">
        <v>715</v>
      </c>
      <c r="B4" s="212"/>
      <c r="C4" s="212"/>
      <c r="D4" s="212"/>
      <c r="E4" s="212"/>
      <c r="F4" s="212"/>
      <c r="G4" s="212"/>
      <c r="H4" s="212"/>
      <c r="I4" s="212"/>
    </row>
    <row r="5" spans="1:9" ht="15" customHeight="1">
      <c r="A5" s="108" t="s">
        <v>350</v>
      </c>
      <c r="B5" s="106"/>
      <c r="C5" s="106"/>
      <c r="D5" s="106"/>
      <c r="E5" s="106"/>
      <c r="F5" s="106"/>
      <c r="G5" s="106"/>
      <c r="H5" s="106"/>
      <c r="I5" s="109" t="s">
        <v>357</v>
      </c>
    </row>
    <row r="6" spans="1:9" ht="15" customHeight="1">
      <c r="A6" s="110" t="s">
        <v>70</v>
      </c>
      <c r="B6" s="106">
        <v>2313</v>
      </c>
      <c r="C6" s="106">
        <v>1869</v>
      </c>
      <c r="D6" s="106">
        <v>2125</v>
      </c>
      <c r="E6" s="106">
        <v>2246</v>
      </c>
      <c r="F6" s="106">
        <v>2484</v>
      </c>
      <c r="G6" s="106">
        <v>2526</v>
      </c>
      <c r="H6" s="106">
        <v>2553</v>
      </c>
      <c r="I6" s="111" t="s">
        <v>71</v>
      </c>
    </row>
    <row r="7" spans="1:9" ht="15" customHeight="1">
      <c r="A7" s="112" t="s">
        <v>72</v>
      </c>
      <c r="B7" s="106">
        <v>50</v>
      </c>
      <c r="C7" s="106">
        <v>41</v>
      </c>
      <c r="D7" s="106">
        <v>44</v>
      </c>
      <c r="E7" s="106">
        <v>46</v>
      </c>
      <c r="F7" s="106">
        <v>51</v>
      </c>
      <c r="G7" s="106">
        <v>52</v>
      </c>
      <c r="H7" s="106">
        <v>52</v>
      </c>
      <c r="I7" s="113" t="s">
        <v>167</v>
      </c>
    </row>
    <row r="8" spans="1:9" ht="15" customHeight="1">
      <c r="A8" s="110" t="s">
        <v>73</v>
      </c>
      <c r="B8" s="106">
        <v>248</v>
      </c>
      <c r="C8" s="106">
        <v>235</v>
      </c>
      <c r="D8" s="106">
        <v>276</v>
      </c>
      <c r="E8" s="106">
        <v>275</v>
      </c>
      <c r="F8" s="106">
        <v>302</v>
      </c>
      <c r="G8" s="106">
        <v>300</v>
      </c>
      <c r="H8" s="106">
        <v>274</v>
      </c>
      <c r="I8" s="111" t="s">
        <v>74</v>
      </c>
    </row>
    <row r="9" spans="1:9" ht="15" customHeight="1">
      <c r="A9" s="112" t="s">
        <v>72</v>
      </c>
      <c r="B9" s="106">
        <v>5</v>
      </c>
      <c r="C9" s="106">
        <v>5</v>
      </c>
      <c r="D9" s="106">
        <v>6</v>
      </c>
      <c r="E9" s="106">
        <v>6</v>
      </c>
      <c r="F9" s="106">
        <v>6</v>
      </c>
      <c r="G9" s="106">
        <v>6</v>
      </c>
      <c r="H9" s="106">
        <v>6</v>
      </c>
      <c r="I9" s="113" t="s">
        <v>167</v>
      </c>
    </row>
    <row r="10" spans="1:9" ht="15" customHeight="1">
      <c r="A10" s="110" t="s">
        <v>75</v>
      </c>
      <c r="B10" s="106">
        <v>3270</v>
      </c>
      <c r="C10" s="106">
        <v>3247</v>
      </c>
      <c r="D10" s="106">
        <v>3092</v>
      </c>
      <c r="E10" s="106">
        <v>3198</v>
      </c>
      <c r="F10" s="106">
        <v>3137</v>
      </c>
      <c r="G10" s="106">
        <v>3263</v>
      </c>
      <c r="H10" s="106">
        <v>3262</v>
      </c>
      <c r="I10" s="111" t="s">
        <v>76</v>
      </c>
    </row>
    <row r="11" spans="1:9" ht="15" customHeight="1">
      <c r="A11" s="112" t="s">
        <v>72</v>
      </c>
      <c r="B11" s="106">
        <v>71</v>
      </c>
      <c r="C11" s="106">
        <v>71</v>
      </c>
      <c r="D11" s="106">
        <v>64</v>
      </c>
      <c r="E11" s="106">
        <v>66</v>
      </c>
      <c r="F11" s="106">
        <v>65</v>
      </c>
      <c r="G11" s="106">
        <v>67</v>
      </c>
      <c r="H11" s="106">
        <v>67</v>
      </c>
      <c r="I11" s="113" t="s">
        <v>167</v>
      </c>
    </row>
    <row r="12" spans="1:9" s="21" customFormat="1" ht="15" customHeight="1">
      <c r="A12" s="108" t="s">
        <v>355</v>
      </c>
      <c r="B12" s="106">
        <v>108</v>
      </c>
      <c r="C12" s="106">
        <v>161</v>
      </c>
      <c r="D12" s="106">
        <v>268</v>
      </c>
      <c r="E12" s="106">
        <v>284</v>
      </c>
      <c r="F12" s="106">
        <v>309</v>
      </c>
      <c r="G12" s="106">
        <v>327</v>
      </c>
      <c r="H12" s="106">
        <v>350</v>
      </c>
      <c r="I12" s="114" t="s">
        <v>801</v>
      </c>
    </row>
    <row r="13" spans="1:9" s="21" customFormat="1" ht="15" customHeight="1">
      <c r="A13" s="108" t="s">
        <v>260</v>
      </c>
      <c r="B13" s="106">
        <v>58</v>
      </c>
      <c r="C13" s="106">
        <v>43</v>
      </c>
      <c r="D13" s="106">
        <v>16</v>
      </c>
      <c r="E13" s="106">
        <v>13</v>
      </c>
      <c r="F13" s="106">
        <v>13</v>
      </c>
      <c r="G13" s="106">
        <v>12</v>
      </c>
      <c r="H13" s="106">
        <v>11</v>
      </c>
      <c r="I13" s="114" t="s">
        <v>261</v>
      </c>
    </row>
    <row r="14" spans="1:9" s="21" customFormat="1" ht="15" customHeight="1">
      <c r="A14" s="115" t="s">
        <v>356</v>
      </c>
      <c r="B14" s="116">
        <v>3498.4</v>
      </c>
      <c r="C14" s="116">
        <v>4248.5</v>
      </c>
      <c r="D14" s="116">
        <v>5091</v>
      </c>
      <c r="E14" s="116">
        <v>5816.9</v>
      </c>
      <c r="F14" s="116">
        <v>6119.5</v>
      </c>
      <c r="G14" s="116">
        <v>6836.3</v>
      </c>
      <c r="H14" s="116">
        <v>7054.5</v>
      </c>
      <c r="I14" s="117" t="s">
        <v>358</v>
      </c>
    </row>
    <row r="15" spans="1:9" s="21" customFormat="1" ht="15" customHeight="1">
      <c r="A15" s="108" t="s">
        <v>77</v>
      </c>
      <c r="B15" s="106">
        <v>136</v>
      </c>
      <c r="C15" s="106">
        <v>165</v>
      </c>
      <c r="D15" s="106">
        <v>162</v>
      </c>
      <c r="E15" s="106">
        <v>162</v>
      </c>
      <c r="F15" s="106">
        <v>158</v>
      </c>
      <c r="G15" s="106">
        <v>158</v>
      </c>
      <c r="H15" s="106" t="s">
        <v>728</v>
      </c>
      <c r="I15" s="114" t="s">
        <v>178</v>
      </c>
    </row>
    <row r="16" spans="1:9" s="21" customFormat="1" ht="15" customHeight="1">
      <c r="A16" s="108" t="s">
        <v>78</v>
      </c>
      <c r="B16" s="106">
        <v>3357</v>
      </c>
      <c r="C16" s="106">
        <v>2791</v>
      </c>
      <c r="D16" s="118">
        <v>3003</v>
      </c>
      <c r="E16" s="118">
        <v>3002</v>
      </c>
      <c r="F16" s="118">
        <v>3078</v>
      </c>
      <c r="G16" s="118">
        <v>3085</v>
      </c>
      <c r="H16" s="118" t="s">
        <v>729</v>
      </c>
      <c r="I16" s="114" t="s">
        <v>238</v>
      </c>
    </row>
    <row r="17" spans="1:14" s="21" customFormat="1" ht="15" customHeight="1">
      <c r="A17" s="108" t="s">
        <v>731</v>
      </c>
      <c r="B17" s="106">
        <v>439</v>
      </c>
      <c r="C17" s="106">
        <v>482</v>
      </c>
      <c r="D17" s="106">
        <v>568</v>
      </c>
      <c r="E17" s="106">
        <v>527</v>
      </c>
      <c r="F17" s="106">
        <v>523</v>
      </c>
      <c r="G17" s="106">
        <v>536</v>
      </c>
      <c r="H17" s="106" t="s">
        <v>730</v>
      </c>
      <c r="I17" s="114" t="s">
        <v>735</v>
      </c>
    </row>
    <row r="18" spans="1:14" s="21" customFormat="1" ht="15" customHeight="1">
      <c r="A18" s="115" t="s">
        <v>732</v>
      </c>
      <c r="B18" s="106" t="s">
        <v>29</v>
      </c>
      <c r="C18" s="106">
        <v>332</v>
      </c>
      <c r="D18" s="106">
        <v>325</v>
      </c>
      <c r="E18" s="106">
        <v>344</v>
      </c>
      <c r="F18" s="106">
        <v>349</v>
      </c>
      <c r="G18" s="106">
        <v>348</v>
      </c>
      <c r="H18" s="106">
        <v>352</v>
      </c>
      <c r="I18" s="119" t="s">
        <v>736</v>
      </c>
    </row>
    <row r="19" spans="1:14" s="21" customFormat="1" ht="15" customHeight="1">
      <c r="A19" s="120" t="s">
        <v>733</v>
      </c>
      <c r="B19" s="106" t="s">
        <v>29</v>
      </c>
      <c r="C19" s="106">
        <v>437</v>
      </c>
      <c r="D19" s="106">
        <v>419</v>
      </c>
      <c r="E19" s="106">
        <v>487</v>
      </c>
      <c r="F19" s="106">
        <v>508</v>
      </c>
      <c r="G19" s="106">
        <v>506</v>
      </c>
      <c r="H19" s="106">
        <v>514</v>
      </c>
      <c r="I19" s="121" t="s">
        <v>737</v>
      </c>
    </row>
    <row r="20" spans="1:14" s="21" customFormat="1" ht="15" customHeight="1">
      <c r="A20" s="115" t="s">
        <v>734</v>
      </c>
      <c r="B20" s="106">
        <v>8</v>
      </c>
      <c r="C20" s="106">
        <v>20</v>
      </c>
      <c r="D20" s="106">
        <v>23</v>
      </c>
      <c r="E20" s="106">
        <v>29</v>
      </c>
      <c r="F20" s="106">
        <v>32</v>
      </c>
      <c r="G20" s="106">
        <v>33</v>
      </c>
      <c r="H20" s="106">
        <v>33</v>
      </c>
      <c r="I20" s="119" t="s">
        <v>738</v>
      </c>
    </row>
    <row r="21" spans="1:14" s="21" customFormat="1" ht="15" customHeight="1">
      <c r="A21" s="122" t="s">
        <v>45</v>
      </c>
      <c r="B21" s="106">
        <v>470</v>
      </c>
      <c r="C21" s="106">
        <v>1174</v>
      </c>
      <c r="D21" s="106">
        <v>1386</v>
      </c>
      <c r="E21" s="106">
        <v>1610</v>
      </c>
      <c r="F21" s="106">
        <v>1743</v>
      </c>
      <c r="G21" s="106">
        <v>1730</v>
      </c>
      <c r="H21" s="106">
        <v>1640</v>
      </c>
      <c r="I21" s="111" t="s">
        <v>46</v>
      </c>
    </row>
    <row r="22" spans="1:14" s="21" customFormat="1" ht="15" customHeight="1">
      <c r="A22" s="122" t="s">
        <v>79</v>
      </c>
      <c r="B22" s="106">
        <v>454</v>
      </c>
      <c r="C22" s="106">
        <v>1256</v>
      </c>
      <c r="D22" s="106">
        <v>1067</v>
      </c>
      <c r="E22" s="106">
        <v>1349</v>
      </c>
      <c r="F22" s="106">
        <v>1386</v>
      </c>
      <c r="G22" s="106">
        <v>1434</v>
      </c>
      <c r="H22" s="106">
        <v>1439</v>
      </c>
      <c r="I22" s="111" t="s">
        <v>80</v>
      </c>
    </row>
    <row r="23" spans="1:14" ht="19.899999999999999" customHeight="1">
      <c r="A23" s="24" t="s">
        <v>755</v>
      </c>
      <c r="B23" s="24"/>
      <c r="C23" s="24"/>
      <c r="D23" s="24"/>
      <c r="E23" s="45"/>
      <c r="F23" s="45"/>
      <c r="G23" s="45"/>
      <c r="H23" s="45"/>
      <c r="I23" s="46"/>
    </row>
    <row r="24" spans="1:14" ht="12" customHeight="1">
      <c r="A24" s="24" t="s">
        <v>756</v>
      </c>
      <c r="B24" s="24"/>
      <c r="C24" s="24"/>
      <c r="D24" s="24"/>
      <c r="E24" s="45"/>
      <c r="F24" s="45"/>
      <c r="I24" s="1"/>
    </row>
    <row r="25" spans="1:14" ht="12" customHeight="1">
      <c r="A25" s="24" t="s">
        <v>351</v>
      </c>
      <c r="I25" s="1"/>
      <c r="J25" s="21"/>
      <c r="K25" s="21"/>
      <c r="L25" s="21"/>
      <c r="M25" s="21"/>
      <c r="N25" s="21"/>
    </row>
    <row r="26" spans="1:14" ht="12" customHeight="1">
      <c r="A26" s="24" t="s">
        <v>352</v>
      </c>
    </row>
    <row r="27" spans="1:14" ht="12" customHeight="1">
      <c r="A27" s="24" t="s">
        <v>739</v>
      </c>
    </row>
    <row r="28" spans="1:14" ht="12" customHeight="1">
      <c r="A28" s="24" t="s">
        <v>757</v>
      </c>
    </row>
    <row r="29" spans="1:14" ht="12" customHeight="1">
      <c r="A29" s="24" t="s">
        <v>740</v>
      </c>
    </row>
    <row r="30" spans="1:14" ht="12" customHeight="1">
      <c r="A30" s="24" t="s">
        <v>741</v>
      </c>
      <c r="B30" s="25"/>
      <c r="C30" s="25"/>
      <c r="D30" s="25"/>
      <c r="E30" s="46"/>
      <c r="F30" s="46"/>
      <c r="G30" s="46"/>
      <c r="H30" s="46"/>
      <c r="I30" s="46"/>
    </row>
    <row r="31" spans="1:14" ht="12" customHeight="1">
      <c r="A31" s="25" t="s">
        <v>802</v>
      </c>
      <c r="B31" s="25"/>
      <c r="C31" s="25"/>
      <c r="D31" s="25"/>
      <c r="E31" s="46"/>
      <c r="F31" s="46"/>
      <c r="G31" s="46"/>
      <c r="H31" s="46"/>
    </row>
    <row r="32" spans="1:14" ht="12" customHeight="1">
      <c r="A32" s="25" t="s">
        <v>803</v>
      </c>
    </row>
    <row r="33" spans="1:1" ht="12" customHeight="1">
      <c r="A33" s="25" t="s">
        <v>353</v>
      </c>
    </row>
    <row r="34" spans="1:1" ht="12" customHeight="1">
      <c r="A34" s="25" t="s">
        <v>354</v>
      </c>
    </row>
    <row r="35" spans="1:1" ht="12" customHeight="1">
      <c r="A35" s="25" t="s">
        <v>804</v>
      </c>
    </row>
    <row r="36" spans="1:1" ht="12" customHeight="1">
      <c r="A36" s="25" t="s">
        <v>805</v>
      </c>
    </row>
    <row r="37" spans="1:1">
      <c r="A37" s="25" t="s">
        <v>742</v>
      </c>
    </row>
    <row r="38" spans="1:1">
      <c r="A38" s="25" t="s">
        <v>806</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7"/>
  <sheetViews>
    <sheetView showGridLines="0" zoomScale="120" zoomScaleNormal="120" zoomScaleSheetLayoutView="100" workbookViewId="0"/>
  </sheetViews>
  <sheetFormatPr defaultColWidth="8.85546875" defaultRowHeight="14.25"/>
  <cols>
    <col min="1" max="1" width="57.7109375" style="21" customWidth="1"/>
    <col min="2" max="8" width="10.7109375" style="21" customWidth="1"/>
    <col min="9" max="9" width="57.7109375" style="27" customWidth="1"/>
    <col min="10" max="16384" width="8.85546875" style="21"/>
  </cols>
  <sheetData>
    <row r="1" spans="1:9" s="14" customFormat="1" ht="15" customHeight="1">
      <c r="A1" s="6" t="s">
        <v>328</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2" customFormat="1" ht="30" customHeight="1">
      <c r="A4" s="212" t="s">
        <v>359</v>
      </c>
      <c r="B4" s="212"/>
      <c r="C4" s="212"/>
      <c r="D4" s="212"/>
      <c r="E4" s="212"/>
      <c r="F4" s="212"/>
      <c r="G4" s="212"/>
      <c r="H4" s="212"/>
      <c r="I4" s="212"/>
    </row>
    <row r="5" spans="1:9" ht="15" customHeight="1">
      <c r="A5" s="101" t="s">
        <v>370</v>
      </c>
      <c r="B5" s="102">
        <v>59</v>
      </c>
      <c r="C5" s="102">
        <v>43</v>
      </c>
      <c r="D5" s="106">
        <v>30</v>
      </c>
      <c r="E5" s="106">
        <v>30</v>
      </c>
      <c r="F5" s="106">
        <v>29</v>
      </c>
      <c r="G5" s="106">
        <v>28</v>
      </c>
      <c r="H5" s="106">
        <v>28</v>
      </c>
      <c r="I5" s="104" t="s">
        <v>371</v>
      </c>
    </row>
    <row r="6" spans="1:9" ht="15" customHeight="1">
      <c r="A6" s="101" t="s">
        <v>537</v>
      </c>
      <c r="B6" s="102">
        <v>7847</v>
      </c>
      <c r="C6" s="102">
        <v>10710</v>
      </c>
      <c r="D6" s="106">
        <v>16218</v>
      </c>
      <c r="E6" s="106">
        <v>16209</v>
      </c>
      <c r="F6" s="106">
        <v>16771</v>
      </c>
      <c r="G6" s="106">
        <v>17406</v>
      </c>
      <c r="H6" s="106">
        <v>17452</v>
      </c>
      <c r="I6" s="104" t="s">
        <v>372</v>
      </c>
    </row>
    <row r="7" spans="1:9" s="28" customFormat="1" ht="15" customHeight="1">
      <c r="A7" s="101" t="s">
        <v>283</v>
      </c>
      <c r="B7" s="123">
        <v>993.5</v>
      </c>
      <c r="C7" s="123">
        <v>786.7</v>
      </c>
      <c r="D7" s="106">
        <v>628.79999999999995</v>
      </c>
      <c r="E7" s="106">
        <v>629.9</v>
      </c>
      <c r="F7" s="106">
        <v>627.4</v>
      </c>
      <c r="G7" s="106">
        <v>630.70000000000005</v>
      </c>
      <c r="H7" s="106">
        <v>637.70000000000005</v>
      </c>
      <c r="I7" s="104" t="s">
        <v>360</v>
      </c>
    </row>
    <row r="8" spans="1:9" s="28" customFormat="1" ht="15" customHeight="1">
      <c r="A8" s="101" t="s">
        <v>284</v>
      </c>
      <c r="B8" s="123">
        <v>67.599999999999994</v>
      </c>
      <c r="C8" s="123">
        <v>51.7</v>
      </c>
      <c r="D8" s="106">
        <v>94.4</v>
      </c>
      <c r="E8" s="106">
        <v>85.9</v>
      </c>
      <c r="F8" s="106">
        <v>95.5</v>
      </c>
      <c r="G8" s="106">
        <v>104.7</v>
      </c>
      <c r="H8" s="106">
        <v>108.2</v>
      </c>
      <c r="I8" s="104" t="s">
        <v>534</v>
      </c>
    </row>
    <row r="9" spans="1:9" s="28" customFormat="1" ht="15" customHeight="1">
      <c r="A9" s="101" t="s">
        <v>285</v>
      </c>
      <c r="B9" s="102">
        <v>18</v>
      </c>
      <c r="C9" s="102">
        <v>19</v>
      </c>
      <c r="D9" s="106">
        <v>27</v>
      </c>
      <c r="E9" s="106">
        <v>27</v>
      </c>
      <c r="F9" s="106">
        <v>29</v>
      </c>
      <c r="G9" s="106">
        <v>29</v>
      </c>
      <c r="H9" s="106">
        <v>29</v>
      </c>
      <c r="I9" s="124" t="s">
        <v>361</v>
      </c>
    </row>
    <row r="10" spans="1:9" s="28" customFormat="1" ht="15" customHeight="1">
      <c r="A10" s="125" t="s">
        <v>179</v>
      </c>
      <c r="B10" s="102"/>
      <c r="C10" s="102"/>
      <c r="D10" s="106"/>
      <c r="E10" s="106"/>
      <c r="F10" s="106"/>
      <c r="G10" s="106"/>
      <c r="H10" s="106"/>
      <c r="I10" s="104" t="s">
        <v>225</v>
      </c>
    </row>
    <row r="11" spans="1:9" s="28" customFormat="1" ht="15" customHeight="1">
      <c r="A11" s="105" t="s">
        <v>81</v>
      </c>
      <c r="B11" s="123">
        <v>349.2</v>
      </c>
      <c r="C11" s="123">
        <v>417.5</v>
      </c>
      <c r="D11" s="106">
        <v>610.20000000000005</v>
      </c>
      <c r="E11" s="106">
        <v>783.3</v>
      </c>
      <c r="F11" s="106">
        <v>1299.0999999999999</v>
      </c>
      <c r="G11" s="106">
        <v>1464.5</v>
      </c>
      <c r="H11" s="106">
        <v>1673.8</v>
      </c>
      <c r="I11" s="107" t="s">
        <v>158</v>
      </c>
    </row>
    <row r="12" spans="1:9" s="28" customFormat="1" ht="15" customHeight="1">
      <c r="A12" s="105" t="s">
        <v>17</v>
      </c>
      <c r="B12" s="102">
        <v>753</v>
      </c>
      <c r="C12" s="102">
        <v>907</v>
      </c>
      <c r="D12" s="97">
        <v>1252</v>
      </c>
      <c r="E12" s="97">
        <v>1611</v>
      </c>
      <c r="F12" s="97">
        <v>2672</v>
      </c>
      <c r="G12" s="97">
        <v>3010</v>
      </c>
      <c r="H12" s="97">
        <v>3431</v>
      </c>
      <c r="I12" s="107" t="s">
        <v>232</v>
      </c>
    </row>
    <row r="13" spans="1:9" s="28" customFormat="1" ht="15" customHeight="1">
      <c r="A13" s="101" t="s">
        <v>286</v>
      </c>
      <c r="B13" s="102">
        <v>6</v>
      </c>
      <c r="C13" s="102">
        <v>6</v>
      </c>
      <c r="D13" s="106">
        <v>7</v>
      </c>
      <c r="E13" s="106">
        <v>6</v>
      </c>
      <c r="F13" s="106">
        <v>6</v>
      </c>
      <c r="G13" s="106">
        <v>6</v>
      </c>
      <c r="H13" s="106">
        <v>6</v>
      </c>
      <c r="I13" s="104" t="s">
        <v>362</v>
      </c>
    </row>
    <row r="14" spans="1:9" s="28" customFormat="1" ht="15" customHeight="1">
      <c r="A14" s="105" t="s">
        <v>777</v>
      </c>
      <c r="B14" s="102">
        <v>1564</v>
      </c>
      <c r="C14" s="102">
        <v>2619</v>
      </c>
      <c r="D14" s="102">
        <v>10592</v>
      </c>
      <c r="E14" s="102">
        <v>10793</v>
      </c>
      <c r="F14" s="102">
        <v>11048</v>
      </c>
      <c r="G14" s="102">
        <v>10975</v>
      </c>
      <c r="H14" s="102">
        <v>10975</v>
      </c>
      <c r="I14" s="107" t="s">
        <v>778</v>
      </c>
    </row>
    <row r="15" spans="1:9" s="28" customFormat="1" ht="15" customHeight="1">
      <c r="A15" s="105" t="s">
        <v>287</v>
      </c>
      <c r="B15" s="102">
        <v>1183</v>
      </c>
      <c r="C15" s="102">
        <v>1302</v>
      </c>
      <c r="D15" s="106">
        <v>681</v>
      </c>
      <c r="E15" s="106">
        <v>1014</v>
      </c>
      <c r="F15" s="106">
        <v>1528</v>
      </c>
      <c r="G15" s="106">
        <v>1782</v>
      </c>
      <c r="H15" s="106">
        <v>1664</v>
      </c>
      <c r="I15" s="107" t="s">
        <v>363</v>
      </c>
    </row>
    <row r="16" spans="1:9" s="28" customFormat="1" ht="15" customHeight="1">
      <c r="A16" s="105" t="s">
        <v>288</v>
      </c>
      <c r="B16" s="123">
        <v>316.10000000000002</v>
      </c>
      <c r="C16" s="123">
        <v>479.5</v>
      </c>
      <c r="D16" s="116">
        <v>149.1</v>
      </c>
      <c r="E16" s="116">
        <v>190.9</v>
      </c>
      <c r="F16" s="116">
        <v>376</v>
      </c>
      <c r="G16" s="116">
        <v>595.1</v>
      </c>
      <c r="H16" s="116">
        <v>544</v>
      </c>
      <c r="I16" s="107" t="s">
        <v>364</v>
      </c>
    </row>
    <row r="17" spans="1:9" s="28" customFormat="1" ht="15" customHeight="1">
      <c r="A17" s="101" t="s">
        <v>289</v>
      </c>
      <c r="B17" s="102">
        <v>8</v>
      </c>
      <c r="C17" s="102">
        <v>4</v>
      </c>
      <c r="D17" s="106">
        <v>5</v>
      </c>
      <c r="E17" s="106">
        <v>7</v>
      </c>
      <c r="F17" s="106">
        <v>7</v>
      </c>
      <c r="G17" s="106">
        <v>9</v>
      </c>
      <c r="H17" s="106">
        <v>9</v>
      </c>
      <c r="I17" s="104" t="s">
        <v>365</v>
      </c>
    </row>
    <row r="18" spans="1:9" s="28" customFormat="1" ht="15" customHeight="1">
      <c r="A18" s="105" t="s">
        <v>290</v>
      </c>
      <c r="B18" s="102">
        <v>5185</v>
      </c>
      <c r="C18" s="102">
        <v>6535</v>
      </c>
      <c r="D18" s="106">
        <v>6706</v>
      </c>
      <c r="E18" s="106">
        <v>7948</v>
      </c>
      <c r="F18" s="106">
        <v>7948</v>
      </c>
      <c r="G18" s="106">
        <v>8111</v>
      </c>
      <c r="H18" s="106">
        <v>8022</v>
      </c>
      <c r="I18" s="107" t="s">
        <v>366</v>
      </c>
    </row>
    <row r="19" spans="1:9" s="28" customFormat="1" ht="15" customHeight="1">
      <c r="A19" s="105" t="s">
        <v>564</v>
      </c>
      <c r="B19" s="102"/>
      <c r="C19" s="102"/>
      <c r="D19" s="106"/>
      <c r="E19" s="106"/>
      <c r="F19" s="106"/>
      <c r="G19" s="106"/>
      <c r="H19" s="106"/>
      <c r="I19" s="107" t="s">
        <v>565</v>
      </c>
    </row>
    <row r="20" spans="1:9" s="28" customFormat="1" ht="15" customHeight="1">
      <c r="A20" s="126" t="s">
        <v>81</v>
      </c>
      <c r="B20" s="123">
        <v>594.5</v>
      </c>
      <c r="C20" s="123">
        <v>1503.5</v>
      </c>
      <c r="D20" s="116">
        <v>513</v>
      </c>
      <c r="E20" s="116">
        <v>864.4</v>
      </c>
      <c r="F20" s="116">
        <v>1258.3</v>
      </c>
      <c r="G20" s="116">
        <v>1527.3</v>
      </c>
      <c r="H20" s="116">
        <v>1477.6</v>
      </c>
      <c r="I20" s="127" t="s">
        <v>158</v>
      </c>
    </row>
    <row r="21" spans="1:9" s="28" customFormat="1" ht="15" customHeight="1">
      <c r="A21" s="126" t="s">
        <v>17</v>
      </c>
      <c r="B21" s="102">
        <v>1282</v>
      </c>
      <c r="C21" s="102">
        <v>3265</v>
      </c>
      <c r="D21" s="61">
        <v>1053</v>
      </c>
      <c r="E21" s="61">
        <v>1778</v>
      </c>
      <c r="F21" s="61">
        <v>2588</v>
      </c>
      <c r="G21" s="61">
        <v>3139</v>
      </c>
      <c r="H21" s="61">
        <v>3029</v>
      </c>
      <c r="I21" s="127" t="s">
        <v>232</v>
      </c>
    </row>
    <row r="22" spans="1:9" s="1" customFormat="1" ht="15" customHeight="1">
      <c r="A22" s="125" t="s">
        <v>373</v>
      </c>
      <c r="B22" s="102"/>
      <c r="C22" s="102"/>
      <c r="D22" s="106"/>
      <c r="E22" s="106"/>
      <c r="F22" s="106"/>
      <c r="G22" s="106"/>
      <c r="H22" s="106"/>
      <c r="I22" s="124" t="s">
        <v>375</v>
      </c>
    </row>
    <row r="23" spans="1:9" s="1" customFormat="1" ht="15" customHeight="1">
      <c r="A23" s="105" t="s">
        <v>81</v>
      </c>
      <c r="B23" s="123">
        <v>134.6</v>
      </c>
      <c r="C23" s="123">
        <v>107.3</v>
      </c>
      <c r="D23" s="116">
        <v>104</v>
      </c>
      <c r="E23" s="116">
        <v>97.8</v>
      </c>
      <c r="F23" s="116">
        <v>71.900000000000006</v>
      </c>
      <c r="G23" s="116">
        <v>69</v>
      </c>
      <c r="H23" s="116">
        <v>68.3</v>
      </c>
      <c r="I23" s="107" t="s">
        <v>158</v>
      </c>
    </row>
    <row r="24" spans="1:9" s="1" customFormat="1" ht="15" customHeight="1">
      <c r="A24" s="105" t="s">
        <v>17</v>
      </c>
      <c r="B24" s="102">
        <v>291</v>
      </c>
      <c r="C24" s="102">
        <v>233</v>
      </c>
      <c r="D24" s="106">
        <v>213</v>
      </c>
      <c r="E24" s="106">
        <v>201</v>
      </c>
      <c r="F24" s="106">
        <v>148</v>
      </c>
      <c r="G24" s="106">
        <v>142</v>
      </c>
      <c r="H24" s="106">
        <v>140</v>
      </c>
      <c r="I24" s="107" t="s">
        <v>232</v>
      </c>
    </row>
    <row r="25" spans="1:9" s="1" customFormat="1" ht="15" customHeight="1">
      <c r="A25" s="125" t="s">
        <v>374</v>
      </c>
      <c r="B25" s="102"/>
      <c r="C25" s="102"/>
      <c r="D25" s="106"/>
      <c r="E25" s="106"/>
      <c r="F25" s="106"/>
      <c r="G25" s="106"/>
      <c r="H25" s="106"/>
      <c r="I25" s="124" t="s">
        <v>376</v>
      </c>
    </row>
    <row r="26" spans="1:9" s="1" customFormat="1" ht="15" customHeight="1">
      <c r="A26" s="105" t="s">
        <v>81</v>
      </c>
      <c r="B26" s="123">
        <v>131.5</v>
      </c>
      <c r="C26" s="123">
        <v>103.5</v>
      </c>
      <c r="D26" s="106">
        <v>98.2</v>
      </c>
      <c r="E26" s="106">
        <v>92.7</v>
      </c>
      <c r="F26" s="106">
        <v>67.3</v>
      </c>
      <c r="G26" s="106">
        <v>64.5</v>
      </c>
      <c r="H26" s="106">
        <v>63.9</v>
      </c>
      <c r="I26" s="107" t="s">
        <v>158</v>
      </c>
    </row>
    <row r="27" spans="1:9" s="1" customFormat="1" ht="15" customHeight="1">
      <c r="A27" s="105" t="s">
        <v>17</v>
      </c>
      <c r="B27" s="102">
        <v>284</v>
      </c>
      <c r="C27" s="102">
        <v>225</v>
      </c>
      <c r="D27" s="106">
        <v>202</v>
      </c>
      <c r="E27" s="106">
        <v>191</v>
      </c>
      <c r="F27" s="106">
        <v>138</v>
      </c>
      <c r="G27" s="106">
        <v>132</v>
      </c>
      <c r="H27" s="106">
        <v>131</v>
      </c>
      <c r="I27" s="107" t="s">
        <v>232</v>
      </c>
    </row>
    <row r="28" spans="1:9" ht="19.899999999999999" customHeight="1">
      <c r="A28" s="24" t="s">
        <v>337</v>
      </c>
      <c r="B28" s="24"/>
      <c r="C28" s="24"/>
      <c r="D28" s="24"/>
      <c r="E28" s="24"/>
      <c r="F28" s="24"/>
      <c r="G28" s="24"/>
      <c r="H28" s="24"/>
      <c r="I28" s="46"/>
    </row>
    <row r="29" spans="1:9" ht="12" customHeight="1">
      <c r="A29" s="24" t="s">
        <v>369</v>
      </c>
      <c r="B29" s="24"/>
      <c r="C29" s="24"/>
      <c r="D29" s="24"/>
      <c r="E29" s="24"/>
      <c r="F29" s="24"/>
      <c r="G29" s="24"/>
      <c r="H29" s="24"/>
      <c r="I29" s="46"/>
    </row>
    <row r="30" spans="1:9" s="28" customFormat="1" ht="12" customHeight="1">
      <c r="A30" s="24" t="s">
        <v>775</v>
      </c>
      <c r="B30" s="24"/>
      <c r="C30" s="24"/>
      <c r="D30" s="24"/>
      <c r="E30" s="24"/>
      <c r="F30" s="24"/>
      <c r="G30" s="24"/>
      <c r="H30" s="24"/>
      <c r="I30" s="46"/>
    </row>
    <row r="31" spans="1:9" s="28" customFormat="1" ht="12" customHeight="1">
      <c r="A31" s="24" t="s">
        <v>367</v>
      </c>
      <c r="B31" s="24"/>
      <c r="C31" s="24"/>
      <c r="D31" s="24"/>
      <c r="E31" s="24"/>
      <c r="F31" s="24"/>
      <c r="G31" s="24"/>
      <c r="H31" s="24"/>
      <c r="I31" s="46"/>
    </row>
    <row r="32" spans="1:9" s="1" customFormat="1" ht="12" customHeight="1">
      <c r="A32" s="24" t="s">
        <v>377</v>
      </c>
      <c r="B32" s="24"/>
      <c r="C32" s="24"/>
      <c r="D32" s="24"/>
      <c r="E32" s="24"/>
      <c r="F32" s="24"/>
      <c r="G32" s="24"/>
      <c r="H32" s="24"/>
      <c r="I32" s="46"/>
    </row>
    <row r="33" spans="1:9" ht="12" customHeight="1">
      <c r="A33" s="25" t="s">
        <v>338</v>
      </c>
    </row>
    <row r="34" spans="1:9" ht="12" customHeight="1">
      <c r="A34" s="25" t="s">
        <v>550</v>
      </c>
    </row>
    <row r="35" spans="1:9" s="28" customFormat="1" ht="12" customHeight="1">
      <c r="A35" s="25" t="s">
        <v>776</v>
      </c>
      <c r="I35" s="29"/>
    </row>
    <row r="36" spans="1:9" s="28" customFormat="1" ht="12" customHeight="1">
      <c r="A36" s="25" t="s">
        <v>368</v>
      </c>
      <c r="I36" s="29"/>
    </row>
    <row r="37" spans="1:9" s="1" customFormat="1" ht="12" customHeight="1">
      <c r="A37" s="25" t="s">
        <v>807</v>
      </c>
      <c r="B37" s="25"/>
      <c r="C37" s="25"/>
      <c r="D37" s="25"/>
      <c r="E37" s="25"/>
      <c r="F37" s="25"/>
      <c r="G37" s="25"/>
      <c r="H37" s="25"/>
      <c r="I37" s="46"/>
    </row>
  </sheetData>
  <mergeCells count="1">
    <mergeCell ref="A4:I4"/>
  </mergeCells>
  <pageMargins left="0.78740157480314965" right="0.78740157480314965" top="0.78740157480314965" bottom="0.78740157480314965" header="0.31496062992125984" footer="0.31496062992125984"/>
  <pageSetup paperSize="9" scale="62" orientation="landscape"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6"/>
  <sheetViews>
    <sheetView showGridLines="0" zoomScaleNormal="100" zoomScaleSheetLayoutView="100" workbookViewId="0"/>
  </sheetViews>
  <sheetFormatPr defaultColWidth="9.140625" defaultRowHeight="12"/>
  <cols>
    <col min="1" max="1" width="57.7109375" style="1" customWidth="1"/>
    <col min="2" max="8" width="10.7109375" style="1" customWidth="1"/>
    <col min="9" max="9" width="57.7109375" style="26" customWidth="1"/>
    <col min="10" max="16384" width="9.140625" style="1"/>
  </cols>
  <sheetData>
    <row r="1" spans="1:9" s="14" customFormat="1" ht="15" customHeight="1">
      <c r="A1" s="6" t="s">
        <v>328</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0" customFormat="1" ht="30" customHeight="1">
      <c r="A4" s="212" t="s">
        <v>716</v>
      </c>
      <c r="B4" s="212"/>
      <c r="C4" s="212"/>
      <c r="D4" s="212"/>
      <c r="E4" s="212"/>
      <c r="F4" s="212"/>
      <c r="G4" s="212"/>
      <c r="H4" s="212"/>
      <c r="I4" s="212"/>
    </row>
    <row r="5" spans="1:9" ht="15" customHeight="1">
      <c r="A5" s="101" t="s">
        <v>378</v>
      </c>
      <c r="B5" s="102">
        <v>66</v>
      </c>
      <c r="C5" s="102">
        <v>99</v>
      </c>
      <c r="D5" s="106">
        <v>175</v>
      </c>
      <c r="E5" s="106">
        <v>169</v>
      </c>
      <c r="F5" s="106">
        <v>165</v>
      </c>
      <c r="G5" s="106">
        <v>170</v>
      </c>
      <c r="H5" s="106">
        <v>169</v>
      </c>
      <c r="I5" s="104" t="s">
        <v>381</v>
      </c>
    </row>
    <row r="6" spans="1:9" ht="15" customHeight="1">
      <c r="A6" s="105" t="s">
        <v>82</v>
      </c>
      <c r="B6" s="102">
        <v>9</v>
      </c>
      <c r="C6" s="102">
        <v>24</v>
      </c>
      <c r="D6" s="106">
        <v>57</v>
      </c>
      <c r="E6" s="106">
        <v>59</v>
      </c>
      <c r="F6" s="106">
        <v>60</v>
      </c>
      <c r="G6" s="106">
        <v>60</v>
      </c>
      <c r="H6" s="106">
        <v>62</v>
      </c>
      <c r="I6" s="107" t="s">
        <v>83</v>
      </c>
    </row>
    <row r="7" spans="1:9" ht="15" customHeight="1">
      <c r="A7" s="101" t="s">
        <v>379</v>
      </c>
      <c r="B7" s="102">
        <v>10345</v>
      </c>
      <c r="C7" s="102">
        <v>12372</v>
      </c>
      <c r="D7" s="106">
        <v>18235</v>
      </c>
      <c r="E7" s="106">
        <v>19506</v>
      </c>
      <c r="F7" s="106">
        <v>19455</v>
      </c>
      <c r="G7" s="106">
        <v>20158</v>
      </c>
      <c r="H7" s="106">
        <v>21138</v>
      </c>
      <c r="I7" s="104" t="s">
        <v>382</v>
      </c>
    </row>
    <row r="8" spans="1:9" ht="15" customHeight="1">
      <c r="A8" s="126" t="s">
        <v>84</v>
      </c>
      <c r="B8" s="102">
        <v>4281</v>
      </c>
      <c r="C8" s="102">
        <v>7544</v>
      </c>
      <c r="D8" s="106">
        <v>14121</v>
      </c>
      <c r="E8" s="106">
        <v>15314</v>
      </c>
      <c r="F8" s="106">
        <v>15262</v>
      </c>
      <c r="G8" s="106">
        <v>15629</v>
      </c>
      <c r="H8" s="106">
        <v>16427</v>
      </c>
      <c r="I8" s="127" t="s">
        <v>808</v>
      </c>
    </row>
    <row r="9" spans="1:9" ht="15" customHeight="1">
      <c r="A9" s="105" t="s">
        <v>85</v>
      </c>
      <c r="B9" s="102">
        <v>1983</v>
      </c>
      <c r="C9" s="102">
        <v>3581</v>
      </c>
      <c r="D9" s="106">
        <v>10177</v>
      </c>
      <c r="E9" s="106">
        <v>10954</v>
      </c>
      <c r="F9" s="106">
        <v>10900</v>
      </c>
      <c r="G9" s="106">
        <v>10820</v>
      </c>
      <c r="H9" s="106">
        <v>10872</v>
      </c>
      <c r="I9" s="107" t="s">
        <v>86</v>
      </c>
    </row>
    <row r="10" spans="1:9" ht="15" customHeight="1">
      <c r="A10" s="101" t="s">
        <v>380</v>
      </c>
      <c r="B10" s="102"/>
      <c r="C10" s="102"/>
      <c r="D10" s="106"/>
      <c r="E10" s="106"/>
      <c r="F10" s="106"/>
      <c r="G10" s="106"/>
      <c r="H10" s="106"/>
      <c r="I10" s="104" t="s">
        <v>809</v>
      </c>
    </row>
    <row r="11" spans="1:9" ht="15" customHeight="1">
      <c r="A11" s="105" t="s">
        <v>81</v>
      </c>
      <c r="B11" s="123">
        <v>306.3</v>
      </c>
      <c r="C11" s="123">
        <v>436.3</v>
      </c>
      <c r="D11" s="106">
        <v>639.9</v>
      </c>
      <c r="E11" s="106">
        <v>790.3</v>
      </c>
      <c r="F11" s="106">
        <v>1189.4000000000001</v>
      </c>
      <c r="G11" s="106">
        <v>1319.4</v>
      </c>
      <c r="H11" s="106">
        <v>1506.6</v>
      </c>
      <c r="I11" s="107" t="s">
        <v>158</v>
      </c>
    </row>
    <row r="12" spans="1:9" ht="15" customHeight="1">
      <c r="A12" s="105" t="s">
        <v>17</v>
      </c>
      <c r="B12" s="102">
        <v>661</v>
      </c>
      <c r="C12" s="102">
        <v>948</v>
      </c>
      <c r="D12" s="106">
        <v>1313</v>
      </c>
      <c r="E12" s="106">
        <v>1625</v>
      </c>
      <c r="F12" s="106">
        <v>2446</v>
      </c>
      <c r="G12" s="106">
        <v>2712</v>
      </c>
      <c r="H12" s="106">
        <v>3088</v>
      </c>
      <c r="I12" s="107" t="s">
        <v>232</v>
      </c>
    </row>
    <row r="13" spans="1:9" ht="19.899999999999999" customHeight="1">
      <c r="A13" s="24" t="s">
        <v>383</v>
      </c>
      <c r="B13" s="24"/>
      <c r="C13" s="24"/>
      <c r="D13" s="24"/>
      <c r="E13" s="24"/>
      <c r="F13" s="24"/>
      <c r="G13" s="24"/>
      <c r="H13" s="24"/>
      <c r="I13" s="46"/>
    </row>
    <row r="14" spans="1:9" ht="12" customHeight="1">
      <c r="A14" s="24" t="s">
        <v>384</v>
      </c>
      <c r="B14" s="24"/>
      <c r="C14" s="24"/>
      <c r="D14" s="24"/>
      <c r="E14" s="24"/>
      <c r="F14" s="24"/>
      <c r="G14" s="24"/>
      <c r="H14" s="24"/>
      <c r="I14" s="46"/>
    </row>
    <row r="15" spans="1:9" ht="12" customHeight="1">
      <c r="A15" s="25" t="s">
        <v>385</v>
      </c>
    </row>
    <row r="16" spans="1:9" ht="12" customHeight="1">
      <c r="A16" s="25" t="s">
        <v>386</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3"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4"/>
  <sheetViews>
    <sheetView showGridLines="0" zoomScaleNormal="100" zoomScaleSheetLayoutView="100" workbookViewId="0"/>
  </sheetViews>
  <sheetFormatPr defaultColWidth="8.85546875" defaultRowHeight="14.25"/>
  <cols>
    <col min="1" max="1" width="57.7109375" style="21" customWidth="1"/>
    <col min="2" max="8" width="10.7109375" style="21" customWidth="1"/>
    <col min="9" max="9" width="57.7109375" style="27" customWidth="1"/>
    <col min="10" max="16384" width="8.85546875" style="21"/>
  </cols>
  <sheetData>
    <row r="1" spans="1:9" s="14" customFormat="1" ht="15" customHeight="1">
      <c r="A1" s="6" t="s">
        <v>328</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2" customFormat="1" ht="30" customHeight="1">
      <c r="A4" s="212" t="s">
        <v>717</v>
      </c>
      <c r="B4" s="212"/>
      <c r="C4" s="212"/>
      <c r="D4" s="212"/>
      <c r="E4" s="212"/>
      <c r="F4" s="212"/>
      <c r="G4" s="212"/>
      <c r="H4" s="212"/>
      <c r="I4" s="212"/>
    </row>
    <row r="5" spans="1:9" ht="15" customHeight="1">
      <c r="A5" s="101" t="s">
        <v>291</v>
      </c>
      <c r="B5" s="102"/>
      <c r="C5" s="102"/>
      <c r="D5" s="128"/>
      <c r="E5" s="128"/>
      <c r="F5" s="128"/>
      <c r="G5" s="128"/>
      <c r="H5" s="128"/>
      <c r="I5" s="104" t="s">
        <v>387</v>
      </c>
    </row>
    <row r="6" spans="1:9" ht="15" customHeight="1">
      <c r="A6" s="105" t="s">
        <v>81</v>
      </c>
      <c r="B6" s="123">
        <v>155.80000000000001</v>
      </c>
      <c r="C6" s="123">
        <v>218.9</v>
      </c>
      <c r="D6" s="129">
        <v>311.8</v>
      </c>
      <c r="E6" s="129">
        <v>322.89999999999998</v>
      </c>
      <c r="F6" s="130">
        <v>333</v>
      </c>
      <c r="G6" s="130">
        <v>345.4</v>
      </c>
      <c r="H6" s="130" t="s">
        <v>745</v>
      </c>
      <c r="I6" s="107" t="s">
        <v>158</v>
      </c>
    </row>
    <row r="7" spans="1:9" ht="15" customHeight="1">
      <c r="A7" s="105" t="s">
        <v>17</v>
      </c>
      <c r="B7" s="102">
        <v>336</v>
      </c>
      <c r="C7" s="102">
        <v>475</v>
      </c>
      <c r="D7" s="129">
        <v>641</v>
      </c>
      <c r="E7" s="129">
        <v>664</v>
      </c>
      <c r="F7" s="129">
        <v>685</v>
      </c>
      <c r="G7" s="129">
        <v>709</v>
      </c>
      <c r="H7" s="129" t="s">
        <v>746</v>
      </c>
      <c r="I7" s="107" t="s">
        <v>232</v>
      </c>
    </row>
    <row r="8" spans="1:9" ht="15" customHeight="1">
      <c r="A8" s="101" t="s">
        <v>675</v>
      </c>
      <c r="B8" s="102"/>
      <c r="C8" s="102"/>
      <c r="D8" s="129"/>
      <c r="E8" s="129"/>
      <c r="F8" s="129"/>
      <c r="G8" s="129"/>
      <c r="H8" s="129"/>
      <c r="I8" s="104" t="s">
        <v>810</v>
      </c>
    </row>
    <row r="9" spans="1:9" ht="15" customHeight="1">
      <c r="A9" s="105" t="s">
        <v>180</v>
      </c>
      <c r="B9" s="123">
        <v>130.6</v>
      </c>
      <c r="C9" s="123">
        <v>1114.7</v>
      </c>
      <c r="D9" s="129">
        <v>859.3</v>
      </c>
      <c r="E9" s="129">
        <v>1062.2</v>
      </c>
      <c r="F9" s="129">
        <v>2288.3000000000002</v>
      </c>
      <c r="G9" s="130">
        <v>2955</v>
      </c>
      <c r="H9" s="130">
        <v>3357.7</v>
      </c>
      <c r="I9" s="107" t="s">
        <v>811</v>
      </c>
    </row>
    <row r="10" spans="1:9" ht="15" customHeight="1">
      <c r="A10" s="105" t="s">
        <v>226</v>
      </c>
      <c r="B10" s="123">
        <v>132.5</v>
      </c>
      <c r="C10" s="123">
        <v>1100.3</v>
      </c>
      <c r="D10" s="129">
        <v>851.5</v>
      </c>
      <c r="E10" s="129">
        <v>1090.2</v>
      </c>
      <c r="F10" s="129">
        <v>2287.6999999999998</v>
      </c>
      <c r="G10" s="129">
        <v>2951.5</v>
      </c>
      <c r="H10" s="129">
        <v>3354.9</v>
      </c>
      <c r="I10" s="107" t="s">
        <v>812</v>
      </c>
    </row>
    <row r="11" spans="1:9" ht="19.899999999999999" customHeight="1">
      <c r="A11" s="23" t="s">
        <v>388</v>
      </c>
      <c r="I11" s="33"/>
    </row>
    <row r="12" spans="1:9">
      <c r="A12" s="44" t="s">
        <v>743</v>
      </c>
      <c r="B12" s="44"/>
      <c r="C12" s="44"/>
      <c r="D12" s="44"/>
      <c r="E12" s="44"/>
      <c r="F12" s="44"/>
      <c r="G12" s="44"/>
      <c r="H12" s="44"/>
      <c r="I12" s="44"/>
    </row>
    <row r="13" spans="1:9" ht="12" customHeight="1">
      <c r="A13" s="31" t="s">
        <v>389</v>
      </c>
      <c r="I13" s="33"/>
    </row>
    <row r="14" spans="1:9" s="27" customFormat="1">
      <c r="A14" s="201" t="s">
        <v>744</v>
      </c>
      <c r="B14" s="201"/>
      <c r="C14" s="201"/>
      <c r="D14" s="201"/>
      <c r="E14" s="201"/>
      <c r="F14" s="201"/>
      <c r="G14" s="201"/>
      <c r="H14" s="201"/>
      <c r="I14" s="201"/>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4"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1"/>
  <sheetViews>
    <sheetView showGridLines="0" zoomScaleNormal="100" zoomScaleSheetLayoutView="100" workbookViewId="0"/>
  </sheetViews>
  <sheetFormatPr defaultColWidth="8.85546875" defaultRowHeight="14.25"/>
  <cols>
    <col min="1" max="1" width="57.7109375" style="21" customWidth="1"/>
    <col min="2" max="8" width="10.7109375" style="21" customWidth="1"/>
    <col min="9" max="9" width="57.7109375" style="27" customWidth="1"/>
    <col min="10" max="16384" width="8.85546875" style="21"/>
  </cols>
  <sheetData>
    <row r="1" spans="1:9" s="14" customFormat="1" ht="15" customHeight="1">
      <c r="A1" s="6" t="s">
        <v>328</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2" customFormat="1" ht="30" customHeight="1">
      <c r="A4" s="212" t="s">
        <v>718</v>
      </c>
      <c r="B4" s="212"/>
      <c r="C4" s="212"/>
      <c r="D4" s="212"/>
      <c r="E4" s="212"/>
      <c r="F4" s="212"/>
      <c r="G4" s="212"/>
      <c r="H4" s="212"/>
      <c r="I4" s="212"/>
    </row>
    <row r="5" spans="1:9" ht="15" customHeight="1">
      <c r="A5" s="101" t="s">
        <v>253</v>
      </c>
      <c r="B5" s="102"/>
      <c r="C5" s="102"/>
      <c r="D5" s="128"/>
      <c r="E5" s="128"/>
      <c r="F5" s="128"/>
      <c r="G5" s="128"/>
      <c r="H5" s="128"/>
      <c r="I5" s="104" t="s">
        <v>254</v>
      </c>
    </row>
    <row r="6" spans="1:9" ht="15" customHeight="1">
      <c r="A6" s="105" t="s">
        <v>81</v>
      </c>
      <c r="B6" s="123">
        <v>130.6</v>
      </c>
      <c r="C6" s="123">
        <v>132.80000000000001</v>
      </c>
      <c r="D6" s="128">
        <v>125.2</v>
      </c>
      <c r="E6" s="128">
        <v>138.4</v>
      </c>
      <c r="F6" s="128">
        <v>143.5</v>
      </c>
      <c r="G6" s="131">
        <v>125</v>
      </c>
      <c r="H6" s="131">
        <v>120.8</v>
      </c>
      <c r="I6" s="107" t="s">
        <v>158</v>
      </c>
    </row>
    <row r="7" spans="1:9" ht="15" customHeight="1">
      <c r="A7" s="105" t="s">
        <v>87</v>
      </c>
      <c r="B7" s="102">
        <v>36958</v>
      </c>
      <c r="C7" s="102">
        <v>37588</v>
      </c>
      <c r="D7" s="128">
        <v>35445</v>
      </c>
      <c r="E7" s="128">
        <v>39175</v>
      </c>
      <c r="F7" s="128">
        <v>40615</v>
      </c>
      <c r="G7" s="128">
        <v>35381</v>
      </c>
      <c r="H7" s="128">
        <v>34181</v>
      </c>
      <c r="I7" s="107" t="s">
        <v>227</v>
      </c>
    </row>
    <row r="8" spans="1:9" ht="15" customHeight="1">
      <c r="A8" s="101" t="s">
        <v>190</v>
      </c>
      <c r="B8" s="102">
        <v>16712</v>
      </c>
      <c r="C8" s="102">
        <v>26421</v>
      </c>
      <c r="D8" s="128">
        <v>40575</v>
      </c>
      <c r="E8" s="128">
        <v>45020</v>
      </c>
      <c r="F8" s="128">
        <v>63153</v>
      </c>
      <c r="G8" s="128">
        <v>79787</v>
      </c>
      <c r="H8" s="128">
        <v>71041</v>
      </c>
      <c r="I8" s="104" t="s">
        <v>682</v>
      </c>
    </row>
    <row r="9" spans="1:9" ht="15" customHeight="1">
      <c r="A9" s="101" t="s">
        <v>228</v>
      </c>
      <c r="B9" s="102"/>
      <c r="C9" s="102"/>
      <c r="D9" s="128"/>
      <c r="E9" s="128"/>
      <c r="F9" s="128"/>
      <c r="G9" s="128"/>
      <c r="H9" s="128"/>
      <c r="I9" s="104" t="s">
        <v>683</v>
      </c>
    </row>
    <row r="10" spans="1:9" ht="15" customHeight="1">
      <c r="A10" s="105" t="s">
        <v>88</v>
      </c>
      <c r="B10" s="102">
        <v>68830</v>
      </c>
      <c r="C10" s="102">
        <v>77868</v>
      </c>
      <c r="D10" s="128">
        <v>77323</v>
      </c>
      <c r="E10" s="128">
        <v>86124</v>
      </c>
      <c r="F10" s="128">
        <v>74323</v>
      </c>
      <c r="G10" s="128">
        <v>75022</v>
      </c>
      <c r="H10" s="128">
        <v>73476</v>
      </c>
      <c r="I10" s="107" t="s">
        <v>89</v>
      </c>
    </row>
    <row r="11" spans="1:9" ht="15" customHeight="1">
      <c r="A11" s="105" t="s">
        <v>90</v>
      </c>
      <c r="B11" s="102">
        <v>73051</v>
      </c>
      <c r="C11" s="102">
        <v>79039</v>
      </c>
      <c r="D11" s="128">
        <v>70690</v>
      </c>
      <c r="E11" s="128">
        <v>76289</v>
      </c>
      <c r="F11" s="128">
        <v>92005</v>
      </c>
      <c r="G11" s="128">
        <v>67722</v>
      </c>
      <c r="H11" s="128">
        <v>66069</v>
      </c>
      <c r="I11" s="107" t="s">
        <v>91</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4"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0"/>
  <sheetViews>
    <sheetView showGridLines="0" zoomScaleNormal="100" zoomScaleSheetLayoutView="100" workbookViewId="0"/>
  </sheetViews>
  <sheetFormatPr defaultColWidth="8.85546875" defaultRowHeight="14.25"/>
  <cols>
    <col min="1" max="1" width="57.7109375" style="21" customWidth="1"/>
    <col min="2" max="8" width="10.7109375" style="21" customWidth="1"/>
    <col min="9" max="9" width="57.7109375" style="27" customWidth="1"/>
    <col min="10" max="16384" width="8.85546875" style="21"/>
  </cols>
  <sheetData>
    <row r="1" spans="1:9" s="14" customFormat="1" ht="15" customHeight="1">
      <c r="A1" s="6" t="s">
        <v>328</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2" customFormat="1" ht="30" customHeight="1">
      <c r="A4" s="212" t="s">
        <v>719</v>
      </c>
      <c r="B4" s="212"/>
      <c r="C4" s="212"/>
      <c r="D4" s="212"/>
      <c r="E4" s="212"/>
      <c r="F4" s="212"/>
      <c r="G4" s="212"/>
      <c r="H4" s="212"/>
      <c r="I4" s="212"/>
    </row>
    <row r="5" spans="1:9" ht="15" customHeight="1">
      <c r="A5" s="125" t="s">
        <v>92</v>
      </c>
      <c r="B5" s="123">
        <v>921.5</v>
      </c>
      <c r="C5" s="123">
        <v>2028.1</v>
      </c>
      <c r="D5" s="128">
        <v>3929.3</v>
      </c>
      <c r="E5" s="128">
        <v>4305.8</v>
      </c>
      <c r="F5" s="128">
        <v>4386.5</v>
      </c>
      <c r="G5" s="131">
        <v>4369</v>
      </c>
      <c r="H5" s="131">
        <v>5422.3</v>
      </c>
      <c r="I5" s="104" t="s">
        <v>281</v>
      </c>
    </row>
    <row r="6" spans="1:9" ht="15" customHeight="1">
      <c r="A6" s="105" t="s">
        <v>307</v>
      </c>
      <c r="B6" s="132">
        <v>1990</v>
      </c>
      <c r="C6" s="132">
        <v>4404</v>
      </c>
      <c r="D6" s="132">
        <v>8076</v>
      </c>
      <c r="E6" s="132">
        <v>8855</v>
      </c>
      <c r="F6" s="132">
        <v>9019</v>
      </c>
      <c r="G6" s="132">
        <v>8964</v>
      </c>
      <c r="H6" s="200">
        <v>11096</v>
      </c>
      <c r="I6" s="107" t="s">
        <v>390</v>
      </c>
    </row>
    <row r="7" spans="1:9" ht="15" customHeight="1">
      <c r="A7" s="125" t="s">
        <v>95</v>
      </c>
      <c r="B7" s="123">
        <v>975.4</v>
      </c>
      <c r="C7" s="123">
        <v>2164.6</v>
      </c>
      <c r="D7" s="128">
        <v>3935.7</v>
      </c>
      <c r="E7" s="128">
        <v>4166.8</v>
      </c>
      <c r="F7" s="128">
        <v>4474.7</v>
      </c>
      <c r="G7" s="128">
        <v>4640.1000000000004</v>
      </c>
      <c r="H7" s="131">
        <v>5546.3</v>
      </c>
      <c r="I7" s="104" t="s">
        <v>282</v>
      </c>
    </row>
    <row r="8" spans="1:9" ht="15" customHeight="1">
      <c r="A8" s="105" t="s">
        <v>307</v>
      </c>
      <c r="B8" s="132">
        <v>2107</v>
      </c>
      <c r="C8" s="132">
        <v>4701</v>
      </c>
      <c r="D8" s="132">
        <v>8089</v>
      </c>
      <c r="E8" s="132">
        <v>8569</v>
      </c>
      <c r="F8" s="132">
        <v>9201</v>
      </c>
      <c r="G8" s="132">
        <v>9521</v>
      </c>
      <c r="H8" s="200">
        <v>11350</v>
      </c>
      <c r="I8" s="107" t="s">
        <v>390</v>
      </c>
    </row>
    <row r="9" spans="1:9" ht="19.899999999999999" customHeight="1">
      <c r="A9" s="23" t="s">
        <v>391</v>
      </c>
      <c r="I9" s="33"/>
    </row>
    <row r="10" spans="1:9" ht="12" customHeight="1">
      <c r="A10" s="31" t="s">
        <v>815</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4"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1"/>
  <sheetViews>
    <sheetView showGridLines="0" zoomScaleNormal="100" zoomScaleSheetLayoutView="100" workbookViewId="0"/>
  </sheetViews>
  <sheetFormatPr defaultColWidth="8.85546875" defaultRowHeight="14.25"/>
  <cols>
    <col min="1" max="1" width="57.7109375" style="21" customWidth="1"/>
    <col min="2" max="8" width="10.7109375" style="21" customWidth="1"/>
    <col min="9" max="9" width="57.7109375" style="27" customWidth="1"/>
    <col min="10" max="16384" width="8.85546875" style="21"/>
  </cols>
  <sheetData>
    <row r="1" spans="1:9" s="14" customFormat="1" ht="15" customHeight="1">
      <c r="A1" s="6" t="s">
        <v>328</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2" customFormat="1" ht="30" customHeight="1">
      <c r="A4" s="212" t="s">
        <v>720</v>
      </c>
      <c r="B4" s="212"/>
      <c r="C4" s="212"/>
      <c r="D4" s="212"/>
      <c r="E4" s="212"/>
      <c r="F4" s="212"/>
      <c r="G4" s="212"/>
      <c r="H4" s="212"/>
      <c r="I4" s="212"/>
    </row>
    <row r="5" spans="1:9" ht="15" customHeight="1">
      <c r="A5" s="101" t="s">
        <v>395</v>
      </c>
      <c r="B5" s="123">
        <v>2647.6</v>
      </c>
      <c r="C5" s="123">
        <v>4214.8999999999996</v>
      </c>
      <c r="D5" s="102">
        <v>5063.2</v>
      </c>
      <c r="E5" s="128">
        <v>5396.5</v>
      </c>
      <c r="F5" s="123">
        <v>6100</v>
      </c>
      <c r="G5" s="102">
        <v>9562.9</v>
      </c>
      <c r="H5" s="102" t="s">
        <v>29</v>
      </c>
      <c r="I5" s="104" t="s">
        <v>813</v>
      </c>
    </row>
    <row r="6" spans="1:9" ht="15" customHeight="1">
      <c r="A6" s="105" t="s">
        <v>93</v>
      </c>
      <c r="B6" s="102">
        <v>5710</v>
      </c>
      <c r="C6" s="102">
        <v>9155</v>
      </c>
      <c r="D6" s="102">
        <v>10391</v>
      </c>
      <c r="E6" s="128">
        <v>11097</v>
      </c>
      <c r="F6" s="102">
        <v>12546</v>
      </c>
      <c r="G6" s="102">
        <v>19657</v>
      </c>
      <c r="H6" s="102" t="s">
        <v>29</v>
      </c>
      <c r="I6" s="107" t="s">
        <v>94</v>
      </c>
    </row>
    <row r="7" spans="1:9" ht="15" customHeight="1">
      <c r="A7" s="101" t="s">
        <v>532</v>
      </c>
      <c r="B7" s="123">
        <v>15564.7</v>
      </c>
      <c r="C7" s="123">
        <v>30565.3</v>
      </c>
      <c r="D7" s="123">
        <v>58023</v>
      </c>
      <c r="E7" s="131">
        <v>62173</v>
      </c>
      <c r="F7" s="123" t="s">
        <v>726</v>
      </c>
      <c r="G7" s="102">
        <v>75911.199999999997</v>
      </c>
      <c r="H7" s="102" t="s">
        <v>29</v>
      </c>
      <c r="I7" s="104" t="s">
        <v>814</v>
      </c>
    </row>
    <row r="8" spans="1:9" ht="19.899999999999999" customHeight="1">
      <c r="A8" s="24" t="s">
        <v>396</v>
      </c>
      <c r="B8" s="24"/>
      <c r="C8" s="24"/>
      <c r="D8" s="24"/>
      <c r="E8" s="24"/>
      <c r="F8" s="24"/>
      <c r="G8" s="24"/>
      <c r="H8" s="24"/>
      <c r="I8" s="46"/>
    </row>
    <row r="9" spans="1:9" ht="12" customHeight="1">
      <c r="A9" s="24" t="s">
        <v>397</v>
      </c>
      <c r="B9" s="24"/>
      <c r="C9" s="24"/>
      <c r="D9" s="24"/>
      <c r="E9" s="24"/>
      <c r="F9" s="24"/>
      <c r="G9" s="24"/>
      <c r="H9" s="24"/>
      <c r="I9" s="46"/>
    </row>
    <row r="10" spans="1:9" ht="12" customHeight="1">
      <c r="A10" s="25" t="s">
        <v>816</v>
      </c>
    </row>
    <row r="11" spans="1:9" ht="12" customHeight="1">
      <c r="A11" s="25" t="s">
        <v>398</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6"/>
  <sheetViews>
    <sheetView showGridLines="0" zoomScaleNormal="100" zoomScaleSheetLayoutView="100" workbookViewId="0"/>
  </sheetViews>
  <sheetFormatPr defaultColWidth="8.85546875" defaultRowHeight="14.25"/>
  <cols>
    <col min="1" max="1" width="57.7109375" style="21" customWidth="1"/>
    <col min="2" max="8" width="10.7109375" style="21" customWidth="1"/>
    <col min="9" max="9" width="57.7109375" style="27" customWidth="1"/>
    <col min="10" max="16384" width="8.85546875" style="21"/>
  </cols>
  <sheetData>
    <row r="1" spans="1:9" s="14" customFormat="1" ht="15" customHeight="1">
      <c r="A1" s="6" t="s">
        <v>403</v>
      </c>
      <c r="B1" s="6"/>
      <c r="C1" s="6"/>
      <c r="I1" s="12"/>
    </row>
    <row r="2" spans="1:9" s="14" customFormat="1" ht="15" customHeight="1">
      <c r="A2" s="13" t="s">
        <v>329</v>
      </c>
      <c r="B2" s="7"/>
      <c r="C2" s="7"/>
      <c r="I2" s="13"/>
    </row>
    <row r="3" spans="1:9" s="6" customFormat="1" ht="25.15" customHeight="1">
      <c r="A3" s="56" t="s">
        <v>0</v>
      </c>
      <c r="B3" s="56">
        <v>2000</v>
      </c>
      <c r="C3" s="56">
        <v>2010</v>
      </c>
      <c r="D3" s="56">
        <v>2020</v>
      </c>
      <c r="E3" s="56">
        <v>2021</v>
      </c>
      <c r="F3" s="56">
        <v>2022</v>
      </c>
      <c r="G3" s="56">
        <v>2023</v>
      </c>
      <c r="H3" s="56">
        <v>2024</v>
      </c>
      <c r="I3" s="63" t="s">
        <v>1</v>
      </c>
    </row>
    <row r="4" spans="1:9" s="22" customFormat="1" ht="30" customHeight="1">
      <c r="A4" s="212" t="s">
        <v>721</v>
      </c>
      <c r="B4" s="212"/>
      <c r="C4" s="212"/>
      <c r="D4" s="212"/>
      <c r="E4" s="212"/>
      <c r="F4" s="212"/>
      <c r="G4" s="212"/>
      <c r="H4" s="212"/>
      <c r="I4" s="212"/>
    </row>
    <row r="5" spans="1:9" ht="15" customHeight="1">
      <c r="A5" s="101" t="s">
        <v>399</v>
      </c>
      <c r="B5" s="61">
        <v>54581</v>
      </c>
      <c r="C5" s="61">
        <v>65191</v>
      </c>
      <c r="D5" s="80">
        <v>83070</v>
      </c>
      <c r="E5" s="80">
        <v>86913</v>
      </c>
      <c r="F5" s="80">
        <v>91445</v>
      </c>
      <c r="G5" s="97">
        <v>96004</v>
      </c>
      <c r="H5" s="97">
        <v>100325</v>
      </c>
      <c r="I5" s="133" t="s">
        <v>400</v>
      </c>
    </row>
    <row r="6" spans="1:9" ht="15" customHeight="1">
      <c r="A6" s="134" t="s">
        <v>17</v>
      </c>
      <c r="B6" s="58">
        <v>117.9</v>
      </c>
      <c r="C6" s="58">
        <v>141.6</v>
      </c>
      <c r="D6" s="60">
        <v>170.7</v>
      </c>
      <c r="E6" s="60">
        <v>178.7</v>
      </c>
      <c r="F6" s="60">
        <v>188</v>
      </c>
      <c r="G6" s="60">
        <v>197</v>
      </c>
      <c r="H6" s="60">
        <v>205.3</v>
      </c>
      <c r="I6" s="135" t="s">
        <v>232</v>
      </c>
    </row>
    <row r="7" spans="1:9" ht="15" customHeight="1">
      <c r="A7" s="126" t="s">
        <v>572</v>
      </c>
      <c r="B7" s="58"/>
      <c r="C7" s="58"/>
      <c r="D7" s="60"/>
      <c r="E7" s="60"/>
      <c r="F7" s="60"/>
      <c r="G7" s="60"/>
      <c r="H7" s="60"/>
      <c r="I7" s="127" t="s">
        <v>24</v>
      </c>
    </row>
    <row r="8" spans="1:9" ht="15" customHeight="1">
      <c r="A8" s="134" t="s">
        <v>571</v>
      </c>
      <c r="B8" s="61">
        <v>7479</v>
      </c>
      <c r="C8" s="61">
        <v>7189</v>
      </c>
      <c r="D8" s="80">
        <v>7270</v>
      </c>
      <c r="E8" s="80">
        <v>7238</v>
      </c>
      <c r="F8" s="80">
        <v>7432</v>
      </c>
      <c r="G8" s="80">
        <v>7794</v>
      </c>
      <c r="H8" s="80">
        <v>8048</v>
      </c>
      <c r="I8" s="135" t="s">
        <v>573</v>
      </c>
    </row>
    <row r="9" spans="1:9" ht="15" customHeight="1">
      <c r="A9" s="134" t="s">
        <v>401</v>
      </c>
      <c r="B9" s="61">
        <v>5846</v>
      </c>
      <c r="C9" s="61">
        <v>6486</v>
      </c>
      <c r="D9" s="80">
        <v>8170</v>
      </c>
      <c r="E9" s="80">
        <v>8581</v>
      </c>
      <c r="F9" s="80">
        <v>9086</v>
      </c>
      <c r="G9" s="80">
        <v>9687</v>
      </c>
      <c r="H9" s="80">
        <v>10213</v>
      </c>
      <c r="I9" s="135" t="s">
        <v>402</v>
      </c>
    </row>
    <row r="10" spans="1:9" ht="15" customHeight="1">
      <c r="A10" s="105" t="s">
        <v>25</v>
      </c>
      <c r="B10" s="61">
        <v>2820</v>
      </c>
      <c r="C10" s="61">
        <v>1870</v>
      </c>
      <c r="D10" s="80">
        <v>1612</v>
      </c>
      <c r="E10" s="80">
        <v>1587</v>
      </c>
      <c r="F10" s="80">
        <v>1580</v>
      </c>
      <c r="G10" s="97">
        <v>1564</v>
      </c>
      <c r="H10" s="97">
        <v>1553</v>
      </c>
      <c r="I10" s="107" t="s">
        <v>26</v>
      </c>
    </row>
    <row r="11" spans="1:9" ht="15" customHeight="1">
      <c r="A11" s="105" t="s">
        <v>27</v>
      </c>
      <c r="B11" s="61">
        <v>51761</v>
      </c>
      <c r="C11" s="61">
        <v>63321</v>
      </c>
      <c r="D11" s="80">
        <v>78991</v>
      </c>
      <c r="E11" s="80">
        <v>82465</v>
      </c>
      <c r="F11" s="80">
        <v>86495</v>
      </c>
      <c r="G11" s="97">
        <v>90551</v>
      </c>
      <c r="H11" s="97">
        <v>94348</v>
      </c>
      <c r="I11" s="107" t="s">
        <v>28</v>
      </c>
    </row>
    <row r="12" spans="1:9" ht="15" customHeight="1">
      <c r="A12" s="126" t="s">
        <v>96</v>
      </c>
      <c r="B12" s="61">
        <v>38318</v>
      </c>
      <c r="C12" s="61">
        <v>44221</v>
      </c>
      <c r="D12" s="80">
        <v>56284</v>
      </c>
      <c r="E12" s="80">
        <v>58937</v>
      </c>
      <c r="F12" s="80">
        <v>62279</v>
      </c>
      <c r="G12" s="97">
        <v>65692</v>
      </c>
      <c r="H12" s="97">
        <v>68604</v>
      </c>
      <c r="I12" s="127" t="s">
        <v>392</v>
      </c>
    </row>
    <row r="13" spans="1:9" ht="19.899999999999999" customHeight="1">
      <c r="A13" s="24" t="s">
        <v>758</v>
      </c>
      <c r="B13" s="24"/>
      <c r="C13" s="24"/>
      <c r="D13" s="24"/>
      <c r="E13" s="24"/>
      <c r="F13" s="24"/>
      <c r="G13" s="24"/>
      <c r="H13" s="24"/>
      <c r="I13" s="46"/>
    </row>
    <row r="14" spans="1:9" ht="12" customHeight="1">
      <c r="A14" s="24" t="s">
        <v>673</v>
      </c>
      <c r="B14" s="24"/>
      <c r="C14" s="24"/>
      <c r="D14" s="24"/>
      <c r="E14" s="24"/>
      <c r="F14" s="24"/>
      <c r="G14" s="24"/>
      <c r="H14" s="24"/>
      <c r="I14" s="46"/>
    </row>
    <row r="15" spans="1:9" ht="12" customHeight="1">
      <c r="A15" s="25" t="s">
        <v>817</v>
      </c>
    </row>
    <row r="16" spans="1:9" ht="12" customHeight="1">
      <c r="A16" s="25" t="s">
        <v>674</v>
      </c>
    </row>
  </sheetData>
  <mergeCells count="1">
    <mergeCell ref="A4:I4"/>
  </mergeCells>
  <pageMargins left="0.78740157480314965" right="0.78740157480314965" top="0.78740157480314965" bottom="0.78740157480314965" header="0.31496062992125984" footer="0.31496062992125984"/>
  <pageSetup paperSize="9" scale="65" orientation="landscape" horizont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37"/>
  <sheetViews>
    <sheetView showGridLines="0" zoomScaleNormal="100" zoomScaleSheetLayoutView="100" workbookViewId="0"/>
  </sheetViews>
  <sheetFormatPr defaultColWidth="9.140625" defaultRowHeight="12"/>
  <cols>
    <col min="1" max="1" width="74.7109375" style="1" customWidth="1"/>
    <col min="2" max="19" width="10.7109375" style="1" customWidth="1"/>
    <col min="20" max="20" width="70.7109375" style="34" customWidth="1"/>
    <col min="21" max="16384" width="9.140625" style="1"/>
  </cols>
  <sheetData>
    <row r="1" spans="1:20" ht="15" customHeight="1">
      <c r="A1" s="1" t="s">
        <v>692</v>
      </c>
      <c r="P1" s="37"/>
    </row>
    <row r="2" spans="1:20" ht="15" customHeight="1">
      <c r="A2" s="35" t="s">
        <v>693</v>
      </c>
      <c r="B2" s="19"/>
      <c r="C2" s="19"/>
      <c r="D2" s="19"/>
      <c r="E2" s="19"/>
      <c r="F2" s="19"/>
      <c r="G2" s="19"/>
      <c r="L2" s="19"/>
      <c r="M2" s="19"/>
      <c r="N2" s="19"/>
      <c r="O2" s="19"/>
      <c r="P2" s="36"/>
      <c r="Q2" s="19"/>
    </row>
    <row r="3" spans="1:20" ht="25.15" customHeight="1">
      <c r="A3" s="57" t="s">
        <v>0</v>
      </c>
      <c r="B3" s="57" t="s">
        <v>97</v>
      </c>
      <c r="C3" s="57" t="s">
        <v>135</v>
      </c>
      <c r="D3" s="57" t="s">
        <v>136</v>
      </c>
      <c r="E3" s="57" t="s">
        <v>137</v>
      </c>
      <c r="F3" s="57" t="s">
        <v>138</v>
      </c>
      <c r="G3" s="57" t="s">
        <v>142</v>
      </c>
      <c r="H3" s="57" t="s">
        <v>143</v>
      </c>
      <c r="I3" s="57" t="s">
        <v>144</v>
      </c>
      <c r="J3" s="57" t="s">
        <v>145</v>
      </c>
      <c r="K3" s="57" t="s">
        <v>146</v>
      </c>
      <c r="L3" s="57" t="s">
        <v>149</v>
      </c>
      <c r="M3" s="57" t="s">
        <v>150</v>
      </c>
      <c r="N3" s="57" t="s">
        <v>151</v>
      </c>
      <c r="O3" s="57" t="s">
        <v>152</v>
      </c>
      <c r="P3" s="57" t="s">
        <v>153</v>
      </c>
      <c r="Q3" s="57" t="s">
        <v>154</v>
      </c>
      <c r="R3" s="57" t="s">
        <v>155</v>
      </c>
      <c r="S3" s="57" t="s">
        <v>156</v>
      </c>
      <c r="T3" s="136" t="s">
        <v>1</v>
      </c>
    </row>
    <row r="4" spans="1:20" ht="15" customHeight="1">
      <c r="A4" s="125" t="s">
        <v>558</v>
      </c>
      <c r="B4" s="137">
        <v>683</v>
      </c>
      <c r="C4" s="138">
        <v>102</v>
      </c>
      <c r="D4" s="138">
        <v>176</v>
      </c>
      <c r="E4" s="138">
        <v>86</v>
      </c>
      <c r="F4" s="138">
        <v>165</v>
      </c>
      <c r="G4" s="138">
        <v>110</v>
      </c>
      <c r="H4" s="138">
        <v>327</v>
      </c>
      <c r="I4" s="138">
        <v>147</v>
      </c>
      <c r="J4" s="138">
        <v>293</v>
      </c>
      <c r="K4" s="138">
        <v>88</v>
      </c>
      <c r="L4" s="138">
        <v>149</v>
      </c>
      <c r="M4" s="138">
        <v>262</v>
      </c>
      <c r="N4" s="138">
        <v>129</v>
      </c>
      <c r="O4" s="138">
        <v>301</v>
      </c>
      <c r="P4" s="138">
        <v>116</v>
      </c>
      <c r="Q4" s="138">
        <v>517</v>
      </c>
      <c r="R4" s="138">
        <v>293</v>
      </c>
      <c r="S4" s="138">
        <v>275</v>
      </c>
      <c r="T4" s="124" t="s">
        <v>819</v>
      </c>
    </row>
    <row r="5" spans="1:20" ht="15" customHeight="1">
      <c r="A5" s="125" t="s">
        <v>404</v>
      </c>
      <c r="B5" s="139">
        <v>488.7</v>
      </c>
      <c r="C5" s="123">
        <v>290.39999999999998</v>
      </c>
      <c r="D5" s="123">
        <v>324</v>
      </c>
      <c r="E5" s="123">
        <v>114.7</v>
      </c>
      <c r="F5" s="123">
        <v>278.89999999999998</v>
      </c>
      <c r="G5" s="123">
        <v>180.5</v>
      </c>
      <c r="H5" s="123">
        <v>809.2</v>
      </c>
      <c r="I5" s="123">
        <v>328.3</v>
      </c>
      <c r="J5" s="123">
        <v>645.70000000000005</v>
      </c>
      <c r="K5" s="123">
        <v>166.4</v>
      </c>
      <c r="L5" s="123">
        <v>125.5</v>
      </c>
      <c r="M5" s="123">
        <v>536.20000000000005</v>
      </c>
      <c r="N5" s="123">
        <v>198.3</v>
      </c>
      <c r="O5" s="123">
        <v>386.7</v>
      </c>
      <c r="P5" s="123">
        <v>193.7</v>
      </c>
      <c r="Q5" s="123">
        <v>1863.8</v>
      </c>
      <c r="R5" s="123">
        <v>672.9</v>
      </c>
      <c r="S5" s="123">
        <v>138.9</v>
      </c>
      <c r="T5" s="124" t="s">
        <v>411</v>
      </c>
    </row>
    <row r="6" spans="1:20" ht="15" customHeight="1">
      <c r="A6" s="105" t="s">
        <v>12</v>
      </c>
      <c r="B6" s="139">
        <v>257.5</v>
      </c>
      <c r="C6" s="123">
        <v>154.30000000000001</v>
      </c>
      <c r="D6" s="123">
        <v>172.8</v>
      </c>
      <c r="E6" s="123">
        <v>60.8</v>
      </c>
      <c r="F6" s="123">
        <v>147.4</v>
      </c>
      <c r="G6" s="123">
        <v>96.6</v>
      </c>
      <c r="H6" s="123">
        <v>431.3</v>
      </c>
      <c r="I6" s="123">
        <v>176.8</v>
      </c>
      <c r="J6" s="123">
        <v>350.8</v>
      </c>
      <c r="K6" s="123">
        <v>89</v>
      </c>
      <c r="L6" s="123">
        <v>66.8</v>
      </c>
      <c r="M6" s="123">
        <v>285.89999999999998</v>
      </c>
      <c r="N6" s="123">
        <v>104.2</v>
      </c>
      <c r="O6" s="123">
        <v>203.7</v>
      </c>
      <c r="P6" s="123">
        <v>103.7</v>
      </c>
      <c r="Q6" s="123">
        <v>1002.5</v>
      </c>
      <c r="R6" s="123">
        <v>356.3</v>
      </c>
      <c r="S6" s="123">
        <v>73.2</v>
      </c>
      <c r="T6" s="107" t="s">
        <v>247</v>
      </c>
    </row>
    <row r="7" spans="1:20" ht="13.9" customHeight="1">
      <c r="A7" s="125" t="s">
        <v>405</v>
      </c>
      <c r="B7" s="140">
        <v>117.6</v>
      </c>
      <c r="C7" s="58">
        <v>39.200000000000003</v>
      </c>
      <c r="D7" s="58">
        <v>56.2</v>
      </c>
      <c r="E7" s="58">
        <v>21</v>
      </c>
      <c r="F7" s="58">
        <v>130.4</v>
      </c>
      <c r="G7" s="141">
        <v>31.8</v>
      </c>
      <c r="H7" s="141">
        <v>245.5</v>
      </c>
      <c r="I7" s="141">
        <v>73.2</v>
      </c>
      <c r="J7" s="141">
        <v>134</v>
      </c>
      <c r="K7" s="141">
        <v>26.2</v>
      </c>
      <c r="L7" s="141">
        <v>29.1</v>
      </c>
      <c r="M7" s="141">
        <v>172.3</v>
      </c>
      <c r="N7" s="141">
        <v>43.8</v>
      </c>
      <c r="O7" s="141">
        <v>56.1</v>
      </c>
      <c r="P7" s="141">
        <v>36.799999999999997</v>
      </c>
      <c r="Q7" s="141">
        <v>1131.3</v>
      </c>
      <c r="R7" s="141">
        <v>195</v>
      </c>
      <c r="S7" s="141">
        <v>23.3</v>
      </c>
      <c r="T7" s="124" t="s">
        <v>412</v>
      </c>
    </row>
    <row r="8" spans="1:20" ht="15" customHeight="1">
      <c r="A8" s="126" t="s">
        <v>23</v>
      </c>
      <c r="B8" s="140"/>
      <c r="C8" s="58"/>
      <c r="D8" s="58"/>
      <c r="E8" s="58"/>
      <c r="F8" s="58"/>
      <c r="G8" s="141"/>
      <c r="H8" s="141"/>
      <c r="I8" s="141"/>
      <c r="J8" s="141"/>
      <c r="K8" s="141"/>
      <c r="L8" s="141"/>
      <c r="M8" s="141"/>
      <c r="N8" s="141"/>
      <c r="O8" s="141"/>
      <c r="P8" s="141"/>
      <c r="Q8" s="141"/>
      <c r="R8" s="141"/>
      <c r="S8" s="141"/>
      <c r="T8" s="127" t="s">
        <v>24</v>
      </c>
    </row>
    <row r="9" spans="1:20" ht="15" customHeight="1">
      <c r="A9" s="105" t="s">
        <v>106</v>
      </c>
      <c r="B9" s="140">
        <v>32.200000000000003</v>
      </c>
      <c r="C9" s="58">
        <v>11.1</v>
      </c>
      <c r="D9" s="58">
        <v>25.2</v>
      </c>
      <c r="E9" s="58">
        <v>9.5</v>
      </c>
      <c r="F9" s="58">
        <v>56.6</v>
      </c>
      <c r="G9" s="141">
        <v>13.9</v>
      </c>
      <c r="H9" s="141">
        <v>48.9</v>
      </c>
      <c r="I9" s="141">
        <v>28.7</v>
      </c>
      <c r="J9" s="141">
        <v>41.6</v>
      </c>
      <c r="K9" s="141">
        <v>11.3</v>
      </c>
      <c r="L9" s="141">
        <v>10.7</v>
      </c>
      <c r="M9" s="141">
        <v>49</v>
      </c>
      <c r="N9" s="141">
        <v>16.3</v>
      </c>
      <c r="O9" s="141">
        <v>16.5</v>
      </c>
      <c r="P9" s="141">
        <v>13.6</v>
      </c>
      <c r="Q9" s="141">
        <v>187.8</v>
      </c>
      <c r="R9" s="141">
        <v>37.299999999999997</v>
      </c>
      <c r="S9" s="141">
        <v>7.8</v>
      </c>
      <c r="T9" s="107" t="s">
        <v>107</v>
      </c>
    </row>
    <row r="10" spans="1:20" ht="15" customHeight="1">
      <c r="A10" s="105" t="s">
        <v>108</v>
      </c>
      <c r="B10" s="140">
        <v>8.1999999999999993</v>
      </c>
      <c r="C10" s="58">
        <v>3.2</v>
      </c>
      <c r="D10" s="58">
        <v>3.3</v>
      </c>
      <c r="E10" s="58">
        <v>1.7</v>
      </c>
      <c r="F10" s="58">
        <v>4.7</v>
      </c>
      <c r="G10" s="141">
        <v>2.5</v>
      </c>
      <c r="H10" s="141">
        <v>15.9</v>
      </c>
      <c r="I10" s="141">
        <v>5.6</v>
      </c>
      <c r="J10" s="141">
        <v>6.1</v>
      </c>
      <c r="K10" s="141">
        <v>1.8</v>
      </c>
      <c r="L10" s="141">
        <v>1.9</v>
      </c>
      <c r="M10" s="141">
        <v>8.1999999999999993</v>
      </c>
      <c r="N10" s="141">
        <v>4.2</v>
      </c>
      <c r="O10" s="141">
        <v>4</v>
      </c>
      <c r="P10" s="141">
        <v>3</v>
      </c>
      <c r="Q10" s="141">
        <v>53.2</v>
      </c>
      <c r="R10" s="141">
        <v>10.7</v>
      </c>
      <c r="S10" s="141">
        <v>1.6</v>
      </c>
      <c r="T10" s="107" t="s">
        <v>109</v>
      </c>
    </row>
    <row r="11" spans="1:20" ht="15" customHeight="1">
      <c r="A11" s="105" t="s">
        <v>406</v>
      </c>
      <c r="B11" s="140">
        <v>19.3</v>
      </c>
      <c r="C11" s="58">
        <v>12.7</v>
      </c>
      <c r="D11" s="58">
        <v>7.6</v>
      </c>
      <c r="E11" s="58">
        <v>2.2999999999999998</v>
      </c>
      <c r="F11" s="58">
        <v>24.4</v>
      </c>
      <c r="G11" s="141">
        <v>6.8</v>
      </c>
      <c r="H11" s="141">
        <v>42.8</v>
      </c>
      <c r="I11" s="141">
        <v>23</v>
      </c>
      <c r="J11" s="141">
        <v>38.9</v>
      </c>
      <c r="K11" s="141">
        <v>5.6</v>
      </c>
      <c r="L11" s="141">
        <v>5.2</v>
      </c>
      <c r="M11" s="141">
        <v>49</v>
      </c>
      <c r="N11" s="141">
        <v>11</v>
      </c>
      <c r="O11" s="141">
        <v>7.6</v>
      </c>
      <c r="P11" s="141">
        <v>10.9</v>
      </c>
      <c r="Q11" s="141">
        <v>237</v>
      </c>
      <c r="R11" s="141">
        <v>41.1</v>
      </c>
      <c r="S11" s="141">
        <v>6</v>
      </c>
      <c r="T11" s="107" t="s">
        <v>413</v>
      </c>
    </row>
    <row r="12" spans="1:20" ht="15" customHeight="1">
      <c r="A12" s="105" t="s">
        <v>110</v>
      </c>
      <c r="B12" s="140">
        <v>11.2</v>
      </c>
      <c r="C12" s="58">
        <v>4.3</v>
      </c>
      <c r="D12" s="58">
        <v>3.2</v>
      </c>
      <c r="E12" s="58">
        <v>2.4</v>
      </c>
      <c r="F12" s="58">
        <v>9.4</v>
      </c>
      <c r="G12" s="141">
        <v>1.5</v>
      </c>
      <c r="H12" s="141">
        <v>13.1</v>
      </c>
      <c r="I12" s="141">
        <v>4</v>
      </c>
      <c r="J12" s="141">
        <v>7.6</v>
      </c>
      <c r="K12" s="141">
        <v>1.7</v>
      </c>
      <c r="L12" s="141">
        <v>2.4</v>
      </c>
      <c r="M12" s="141">
        <v>11.6</v>
      </c>
      <c r="N12" s="141">
        <v>1.7</v>
      </c>
      <c r="O12" s="141">
        <v>10.9</v>
      </c>
      <c r="P12" s="141">
        <v>2.6</v>
      </c>
      <c r="Q12" s="141">
        <v>218.4</v>
      </c>
      <c r="R12" s="141">
        <v>10.4</v>
      </c>
      <c r="S12" s="141">
        <v>3.6</v>
      </c>
      <c r="T12" s="107" t="s">
        <v>147</v>
      </c>
    </row>
    <row r="13" spans="1:20" ht="15" customHeight="1">
      <c r="A13" s="105" t="s">
        <v>407</v>
      </c>
      <c r="B13" s="140">
        <v>2.2000000000000002</v>
      </c>
      <c r="C13" s="58">
        <v>1.1000000000000001</v>
      </c>
      <c r="D13" s="58">
        <v>1.4</v>
      </c>
      <c r="E13" s="58">
        <v>0.4</v>
      </c>
      <c r="F13" s="58">
        <v>0.9</v>
      </c>
      <c r="G13" s="141">
        <v>1</v>
      </c>
      <c r="H13" s="141">
        <v>7</v>
      </c>
      <c r="I13" s="141">
        <v>1.2</v>
      </c>
      <c r="J13" s="141">
        <v>3.3</v>
      </c>
      <c r="K13" s="141">
        <v>0.7</v>
      </c>
      <c r="L13" s="141">
        <v>0.5</v>
      </c>
      <c r="M13" s="141">
        <v>2.2999999999999998</v>
      </c>
      <c r="N13" s="141">
        <v>0.7</v>
      </c>
      <c r="O13" s="141">
        <v>1.7</v>
      </c>
      <c r="P13" s="141">
        <v>0.9</v>
      </c>
      <c r="Q13" s="141">
        <v>28.5</v>
      </c>
      <c r="R13" s="141">
        <v>11.5</v>
      </c>
      <c r="S13" s="141">
        <v>0.5</v>
      </c>
      <c r="T13" s="107" t="s">
        <v>414</v>
      </c>
    </row>
    <row r="14" spans="1:20" ht="15" customHeight="1">
      <c r="A14" s="125" t="s">
        <v>767</v>
      </c>
      <c r="B14" s="139">
        <v>6.4</v>
      </c>
      <c r="C14" s="123">
        <v>6.7080000000000002</v>
      </c>
      <c r="D14" s="123">
        <v>3.613</v>
      </c>
      <c r="E14" s="123">
        <v>1.28</v>
      </c>
      <c r="F14" s="123">
        <v>2.1219999999999999</v>
      </c>
      <c r="G14" s="58">
        <v>4.3010000000000002</v>
      </c>
      <c r="H14" s="58">
        <v>10.657</v>
      </c>
      <c r="I14" s="58">
        <v>7.1970000000000001</v>
      </c>
      <c r="J14" s="58">
        <v>15.159000000000001</v>
      </c>
      <c r="K14" s="58">
        <v>1.6919999999999999</v>
      </c>
      <c r="L14" s="58">
        <v>2.2480000000000002</v>
      </c>
      <c r="M14" s="58">
        <v>3.5910000000000002</v>
      </c>
      <c r="N14" s="58">
        <v>4.9569999999999999</v>
      </c>
      <c r="O14" s="58">
        <v>5.915</v>
      </c>
      <c r="P14" s="58">
        <v>2.9380000000000002</v>
      </c>
      <c r="Q14" s="58">
        <v>18.713000000000001</v>
      </c>
      <c r="R14" s="58">
        <v>6.6909999999999998</v>
      </c>
      <c r="S14" s="58">
        <v>1.996</v>
      </c>
      <c r="T14" s="124" t="s">
        <v>581</v>
      </c>
    </row>
    <row r="15" spans="1:20" ht="15" customHeight="1">
      <c r="A15" s="125" t="s">
        <v>659</v>
      </c>
      <c r="B15" s="137">
        <v>719</v>
      </c>
      <c r="C15" s="138">
        <v>231</v>
      </c>
      <c r="D15" s="138">
        <v>276</v>
      </c>
      <c r="E15" s="138">
        <v>93</v>
      </c>
      <c r="F15" s="138">
        <v>297</v>
      </c>
      <c r="G15" s="76">
        <v>318</v>
      </c>
      <c r="H15" s="76">
        <v>1466</v>
      </c>
      <c r="I15" s="76">
        <v>196</v>
      </c>
      <c r="J15" s="76">
        <v>738</v>
      </c>
      <c r="K15" s="76">
        <v>71</v>
      </c>
      <c r="L15" s="76">
        <v>473</v>
      </c>
      <c r="M15" s="76">
        <v>353</v>
      </c>
      <c r="N15" s="76">
        <v>135</v>
      </c>
      <c r="O15" s="76">
        <v>373</v>
      </c>
      <c r="P15" s="76">
        <v>147</v>
      </c>
      <c r="Q15" s="76">
        <v>1437</v>
      </c>
      <c r="R15" s="76">
        <v>1129</v>
      </c>
      <c r="S15" s="76">
        <v>193</v>
      </c>
      <c r="T15" s="124" t="s">
        <v>660</v>
      </c>
    </row>
    <row r="16" spans="1:20" ht="15" customHeight="1">
      <c r="A16" s="125" t="s">
        <v>576</v>
      </c>
      <c r="B16" s="137">
        <v>9</v>
      </c>
      <c r="C16" s="138">
        <v>29</v>
      </c>
      <c r="D16" s="138">
        <v>13</v>
      </c>
      <c r="E16" s="138">
        <v>14</v>
      </c>
      <c r="F16" s="138">
        <v>7</v>
      </c>
      <c r="G16" s="138">
        <v>14</v>
      </c>
      <c r="H16" s="138">
        <v>7</v>
      </c>
      <c r="I16" s="138">
        <v>37</v>
      </c>
      <c r="J16" s="138">
        <v>21</v>
      </c>
      <c r="K16" s="138">
        <v>24</v>
      </c>
      <c r="L16" s="138">
        <v>5</v>
      </c>
      <c r="M16" s="138">
        <v>10</v>
      </c>
      <c r="N16" s="138">
        <v>37</v>
      </c>
      <c r="O16" s="138">
        <v>16</v>
      </c>
      <c r="P16" s="138">
        <v>20</v>
      </c>
      <c r="Q16" s="138">
        <v>13</v>
      </c>
      <c r="R16" s="138">
        <v>6</v>
      </c>
      <c r="S16" s="138">
        <v>10</v>
      </c>
      <c r="T16" s="124" t="s">
        <v>582</v>
      </c>
    </row>
    <row r="17" spans="1:20" ht="15" customHeight="1">
      <c r="A17" s="125" t="s">
        <v>577</v>
      </c>
      <c r="B17" s="139">
        <v>2.5</v>
      </c>
      <c r="C17" s="123">
        <v>5</v>
      </c>
      <c r="D17" s="123">
        <v>2.2999999999999998</v>
      </c>
      <c r="E17" s="123">
        <v>2.4</v>
      </c>
      <c r="F17" s="123">
        <v>1</v>
      </c>
      <c r="G17" s="58">
        <v>4.4000000000000004</v>
      </c>
      <c r="H17" s="58">
        <v>2</v>
      </c>
      <c r="I17" s="58">
        <v>4.0999999999999996</v>
      </c>
      <c r="J17" s="58">
        <v>4.5</v>
      </c>
      <c r="K17" s="58">
        <v>2</v>
      </c>
      <c r="L17" s="58">
        <v>2.9</v>
      </c>
      <c r="M17" s="58">
        <v>1</v>
      </c>
      <c r="N17" s="58">
        <v>4</v>
      </c>
      <c r="O17" s="58">
        <v>3.4</v>
      </c>
      <c r="P17" s="58">
        <v>3.2</v>
      </c>
      <c r="Q17" s="58">
        <v>1.4</v>
      </c>
      <c r="R17" s="58">
        <v>1.7</v>
      </c>
      <c r="S17" s="58">
        <v>3</v>
      </c>
      <c r="T17" s="124" t="s">
        <v>583</v>
      </c>
    </row>
    <row r="18" spans="1:20" ht="15.75" customHeight="1">
      <c r="A18" s="101" t="s">
        <v>578</v>
      </c>
      <c r="B18" s="142">
        <v>9967.6200000000008</v>
      </c>
      <c r="C18" s="143">
        <v>6778.87</v>
      </c>
      <c r="D18" s="143">
        <v>7671.26</v>
      </c>
      <c r="E18" s="143">
        <v>6835.27</v>
      </c>
      <c r="F18" s="143">
        <v>9815.98</v>
      </c>
      <c r="G18" s="143">
        <v>6972.21</v>
      </c>
      <c r="H18" s="143">
        <v>10315.35</v>
      </c>
      <c r="I18" s="143">
        <v>7750.74</v>
      </c>
      <c r="J18" s="143">
        <v>7768.41</v>
      </c>
      <c r="K18" s="143">
        <v>7593.56</v>
      </c>
      <c r="L18" s="143">
        <v>7796.44</v>
      </c>
      <c r="M18" s="143">
        <v>9112.82</v>
      </c>
      <c r="N18" s="143">
        <v>8177.23</v>
      </c>
      <c r="O18" s="143">
        <v>8551.34</v>
      </c>
      <c r="P18" s="143">
        <v>7983.75</v>
      </c>
      <c r="Q18" s="143">
        <v>9942.7000000000007</v>
      </c>
      <c r="R18" s="143">
        <v>9032.75</v>
      </c>
      <c r="S18" s="143">
        <v>7622.41</v>
      </c>
      <c r="T18" s="104" t="s">
        <v>584</v>
      </c>
    </row>
    <row r="19" spans="1:20" ht="15" customHeight="1">
      <c r="A19" s="126" t="s">
        <v>23</v>
      </c>
      <c r="B19" s="142"/>
      <c r="C19" s="143"/>
      <c r="D19" s="143"/>
      <c r="E19" s="143"/>
      <c r="F19" s="143"/>
      <c r="G19" s="143"/>
      <c r="H19" s="143"/>
      <c r="I19" s="143"/>
      <c r="J19" s="143"/>
      <c r="K19" s="143"/>
      <c r="L19" s="143"/>
      <c r="M19" s="143"/>
      <c r="N19" s="143"/>
      <c r="O19" s="143"/>
      <c r="P19" s="143"/>
      <c r="Q19" s="143"/>
      <c r="R19" s="143"/>
      <c r="S19" s="143"/>
      <c r="T19" s="127" t="s">
        <v>24</v>
      </c>
    </row>
    <row r="20" spans="1:20" ht="15" customHeight="1">
      <c r="A20" s="105" t="s">
        <v>106</v>
      </c>
      <c r="B20" s="142">
        <v>10569.61</v>
      </c>
      <c r="C20" s="143">
        <v>6916.22</v>
      </c>
      <c r="D20" s="143">
        <v>7851.79</v>
      </c>
      <c r="E20" s="143">
        <v>7453.29</v>
      </c>
      <c r="F20" s="143">
        <v>11481.71</v>
      </c>
      <c r="G20" s="143">
        <v>7377.91</v>
      </c>
      <c r="H20" s="143">
        <v>9721.91</v>
      </c>
      <c r="I20" s="143">
        <v>9452.67</v>
      </c>
      <c r="J20" s="143">
        <v>7605.68</v>
      </c>
      <c r="K20" s="143">
        <v>8681.39</v>
      </c>
      <c r="L20" s="143">
        <v>8842.3799999999992</v>
      </c>
      <c r="M20" s="143">
        <v>9898.94</v>
      </c>
      <c r="N20" s="143">
        <v>8520.35</v>
      </c>
      <c r="O20" s="143">
        <v>8733.0300000000007</v>
      </c>
      <c r="P20" s="143">
        <v>8039.52</v>
      </c>
      <c r="Q20" s="143">
        <v>9425.59</v>
      </c>
      <c r="R20" s="143">
        <v>9580.77</v>
      </c>
      <c r="S20" s="143">
        <v>7637.72</v>
      </c>
      <c r="T20" s="107" t="s">
        <v>107</v>
      </c>
    </row>
    <row r="21" spans="1:20" ht="15" customHeight="1">
      <c r="A21" s="105" t="s">
        <v>108</v>
      </c>
      <c r="B21" s="142">
        <v>8569.67</v>
      </c>
      <c r="C21" s="143">
        <v>6292.02</v>
      </c>
      <c r="D21" s="143">
        <v>7634.94</v>
      </c>
      <c r="E21" s="143">
        <v>7252.01</v>
      </c>
      <c r="F21" s="143">
        <v>7494.96</v>
      </c>
      <c r="G21" s="143">
        <v>6789.33</v>
      </c>
      <c r="H21" s="143">
        <v>8448.17</v>
      </c>
      <c r="I21" s="143">
        <v>7019.54</v>
      </c>
      <c r="J21" s="143">
        <v>7120.25</v>
      </c>
      <c r="K21" s="143">
        <v>7054.4</v>
      </c>
      <c r="L21" s="143">
        <v>7947.87</v>
      </c>
      <c r="M21" s="143">
        <v>8476.31</v>
      </c>
      <c r="N21" s="143">
        <v>7805.43</v>
      </c>
      <c r="O21" s="143">
        <v>7391.27</v>
      </c>
      <c r="P21" s="143">
        <v>8198.57</v>
      </c>
      <c r="Q21" s="143">
        <v>10448.57</v>
      </c>
      <c r="R21" s="143">
        <v>9068.5400000000009</v>
      </c>
      <c r="S21" s="143">
        <v>6311.72</v>
      </c>
      <c r="T21" s="107" t="s">
        <v>109</v>
      </c>
    </row>
    <row r="22" spans="1:20" ht="15" customHeight="1">
      <c r="A22" s="105" t="s">
        <v>579</v>
      </c>
      <c r="B22" s="142">
        <v>8437.57</v>
      </c>
      <c r="C22" s="143">
        <v>7025.09</v>
      </c>
      <c r="D22" s="143">
        <v>7306.72</v>
      </c>
      <c r="E22" s="143">
        <v>6456.01</v>
      </c>
      <c r="F22" s="143">
        <v>7382.77</v>
      </c>
      <c r="G22" s="143">
        <v>6935.89</v>
      </c>
      <c r="H22" s="143">
        <v>8014.85</v>
      </c>
      <c r="I22" s="143">
        <v>6008.05</v>
      </c>
      <c r="J22" s="143">
        <v>7544.3</v>
      </c>
      <c r="K22" s="143">
        <v>6652.22</v>
      </c>
      <c r="L22" s="143">
        <v>7695.28</v>
      </c>
      <c r="M22" s="143">
        <v>8449.9599999999991</v>
      </c>
      <c r="N22" s="143">
        <v>7072.56</v>
      </c>
      <c r="O22" s="143">
        <v>7395.56</v>
      </c>
      <c r="P22" s="143">
        <v>8146.19</v>
      </c>
      <c r="Q22" s="143">
        <v>10089.48</v>
      </c>
      <c r="R22" s="143">
        <v>7666.59</v>
      </c>
      <c r="S22" s="143">
        <v>7576.93</v>
      </c>
      <c r="T22" s="107" t="s">
        <v>464</v>
      </c>
    </row>
    <row r="23" spans="1:20" ht="15" customHeight="1">
      <c r="A23" s="105" t="s">
        <v>110</v>
      </c>
      <c r="B23" s="142">
        <v>10726.15</v>
      </c>
      <c r="C23" s="143">
        <v>6310.18</v>
      </c>
      <c r="D23" s="143">
        <v>6436.61</v>
      </c>
      <c r="E23" s="143">
        <v>6897.06</v>
      </c>
      <c r="F23" s="143">
        <v>8260.7800000000007</v>
      </c>
      <c r="G23" s="143">
        <v>6973.75</v>
      </c>
      <c r="H23" s="143">
        <v>7384.23</v>
      </c>
      <c r="I23" s="143">
        <v>6964.67</v>
      </c>
      <c r="J23" s="143">
        <v>8420.2800000000007</v>
      </c>
      <c r="K23" s="143">
        <v>7415.83</v>
      </c>
      <c r="L23" s="143">
        <v>8316.57</v>
      </c>
      <c r="M23" s="143">
        <v>7923.08</v>
      </c>
      <c r="N23" s="143">
        <v>7104.33</v>
      </c>
      <c r="O23" s="143">
        <v>9207.25</v>
      </c>
      <c r="P23" s="143">
        <v>7516.17</v>
      </c>
      <c r="Q23" s="143">
        <v>8259.67</v>
      </c>
      <c r="R23" s="143">
        <v>8203.2900000000009</v>
      </c>
      <c r="S23" s="143">
        <v>8143.67</v>
      </c>
      <c r="T23" s="107" t="s">
        <v>147</v>
      </c>
    </row>
    <row r="24" spans="1:20" ht="15" customHeight="1">
      <c r="A24" s="105" t="s">
        <v>580</v>
      </c>
      <c r="B24" s="142">
        <v>5988.66</v>
      </c>
      <c r="C24" s="143">
        <v>5227.13</v>
      </c>
      <c r="D24" s="143">
        <v>6391.16</v>
      </c>
      <c r="E24" s="143">
        <v>5274.44</v>
      </c>
      <c r="F24" s="143">
        <v>5429.35</v>
      </c>
      <c r="G24" s="143">
        <v>4992.6099999999997</v>
      </c>
      <c r="H24" s="143">
        <v>5788.73</v>
      </c>
      <c r="I24" s="143">
        <v>5591.73</v>
      </c>
      <c r="J24" s="143">
        <v>5281.92</v>
      </c>
      <c r="K24" s="143">
        <v>6284.72</v>
      </c>
      <c r="L24" s="143">
        <v>5217</v>
      </c>
      <c r="M24" s="143">
        <v>5704.38</v>
      </c>
      <c r="N24" s="143">
        <v>5319.67</v>
      </c>
      <c r="O24" s="143">
        <v>6621.37</v>
      </c>
      <c r="P24" s="143">
        <v>5927.67</v>
      </c>
      <c r="Q24" s="143">
        <v>6987.09</v>
      </c>
      <c r="R24" s="143">
        <v>6851.5</v>
      </c>
      <c r="S24" s="143">
        <v>5808.05</v>
      </c>
      <c r="T24" s="107" t="s">
        <v>585</v>
      </c>
    </row>
    <row r="25" spans="1:20" ht="15" customHeight="1">
      <c r="A25" s="125" t="s">
        <v>168</v>
      </c>
      <c r="B25" s="144">
        <v>6452</v>
      </c>
      <c r="C25" s="102">
        <v>2503</v>
      </c>
      <c r="D25" s="102">
        <v>1513</v>
      </c>
      <c r="E25" s="102">
        <v>676</v>
      </c>
      <c r="F25" s="102">
        <v>2664</v>
      </c>
      <c r="G25" s="102">
        <v>1303</v>
      </c>
      <c r="H25" s="102">
        <v>8653</v>
      </c>
      <c r="I25" s="102">
        <v>3720</v>
      </c>
      <c r="J25" s="102">
        <v>5489</v>
      </c>
      <c r="K25" s="102">
        <v>918</v>
      </c>
      <c r="L25" s="102">
        <v>640</v>
      </c>
      <c r="M25" s="102">
        <v>5045</v>
      </c>
      <c r="N25" s="102">
        <v>2561</v>
      </c>
      <c r="O25" s="102">
        <v>2086</v>
      </c>
      <c r="P25" s="102">
        <v>917</v>
      </c>
      <c r="Q25" s="102">
        <v>14873</v>
      </c>
      <c r="R25" s="102">
        <v>6039</v>
      </c>
      <c r="S25" s="102">
        <v>762</v>
      </c>
      <c r="T25" s="124" t="s">
        <v>169</v>
      </c>
    </row>
    <row r="26" spans="1:20" ht="15" customHeight="1">
      <c r="A26" s="105" t="s">
        <v>139</v>
      </c>
      <c r="B26" s="144">
        <v>404</v>
      </c>
      <c r="C26" s="102" t="s">
        <v>51</v>
      </c>
      <c r="D26" s="102" t="s">
        <v>51</v>
      </c>
      <c r="E26" s="102">
        <v>19</v>
      </c>
      <c r="F26" s="102" t="s">
        <v>51</v>
      </c>
      <c r="G26" s="102" t="s">
        <v>51</v>
      </c>
      <c r="H26" s="102" t="s">
        <v>51</v>
      </c>
      <c r="I26" s="102">
        <v>127</v>
      </c>
      <c r="J26" s="102">
        <v>200</v>
      </c>
      <c r="K26" s="102" t="s">
        <v>51</v>
      </c>
      <c r="L26" s="102" t="s">
        <v>51</v>
      </c>
      <c r="M26" s="102" t="s">
        <v>51</v>
      </c>
      <c r="N26" s="102" t="s">
        <v>51</v>
      </c>
      <c r="O26" s="102">
        <v>15</v>
      </c>
      <c r="P26" s="102" t="s">
        <v>51</v>
      </c>
      <c r="Q26" s="102" t="s">
        <v>51</v>
      </c>
      <c r="R26" s="102" t="s">
        <v>51</v>
      </c>
      <c r="S26" s="102" t="s">
        <v>51</v>
      </c>
      <c r="T26" s="107" t="s">
        <v>820</v>
      </c>
    </row>
    <row r="27" spans="1:20" ht="15" customHeight="1">
      <c r="A27" s="101" t="s">
        <v>409</v>
      </c>
      <c r="B27" s="139">
        <v>58.9</v>
      </c>
      <c r="C27" s="123">
        <v>58.8</v>
      </c>
      <c r="D27" s="123">
        <v>54.9</v>
      </c>
      <c r="E27" s="123">
        <v>57.8</v>
      </c>
      <c r="F27" s="123">
        <v>62</v>
      </c>
      <c r="G27" s="123">
        <v>56.7</v>
      </c>
      <c r="H27" s="123">
        <v>62.5</v>
      </c>
      <c r="I27" s="123">
        <v>58.3</v>
      </c>
      <c r="J27" s="123">
        <v>62.3</v>
      </c>
      <c r="K27" s="123">
        <v>55.4</v>
      </c>
      <c r="L27" s="123">
        <v>76.599999999999994</v>
      </c>
      <c r="M27" s="123">
        <v>58.2</v>
      </c>
      <c r="N27" s="123">
        <v>68.099999999999994</v>
      </c>
      <c r="O27" s="123">
        <v>61.5</v>
      </c>
      <c r="P27" s="123">
        <v>60.1</v>
      </c>
      <c r="Q27" s="123">
        <v>62.3</v>
      </c>
      <c r="R27" s="123">
        <v>58.4</v>
      </c>
      <c r="S27" s="123">
        <v>81.5</v>
      </c>
      <c r="T27" s="104" t="s">
        <v>415</v>
      </c>
    </row>
    <row r="28" spans="1:20" ht="15" customHeight="1">
      <c r="A28" s="105" t="s">
        <v>140</v>
      </c>
      <c r="B28" s="139">
        <v>47.6</v>
      </c>
      <c r="C28" s="123" t="s">
        <v>51</v>
      </c>
      <c r="D28" s="123" t="s">
        <v>51</v>
      </c>
      <c r="E28" s="123">
        <v>45.9</v>
      </c>
      <c r="F28" s="123" t="s">
        <v>51</v>
      </c>
      <c r="G28" s="123" t="s">
        <v>51</v>
      </c>
      <c r="H28" s="123" t="s">
        <v>51</v>
      </c>
      <c r="I28" s="123">
        <v>53.5</v>
      </c>
      <c r="J28" s="123">
        <v>61.3</v>
      </c>
      <c r="K28" s="123" t="s">
        <v>51</v>
      </c>
      <c r="L28" s="123" t="s">
        <v>51</v>
      </c>
      <c r="M28" s="123" t="s">
        <v>51</v>
      </c>
      <c r="N28" s="123" t="s">
        <v>51</v>
      </c>
      <c r="O28" s="123">
        <v>72.900000000000006</v>
      </c>
      <c r="P28" s="123" t="s">
        <v>51</v>
      </c>
      <c r="Q28" s="123" t="s">
        <v>51</v>
      </c>
      <c r="R28" s="123" t="s">
        <v>51</v>
      </c>
      <c r="S28" s="123" t="s">
        <v>51</v>
      </c>
      <c r="T28" s="107" t="s">
        <v>820</v>
      </c>
    </row>
    <row r="29" spans="1:20" ht="17.25" customHeight="1">
      <c r="A29" s="125" t="s">
        <v>410</v>
      </c>
      <c r="B29" s="144">
        <v>14945</v>
      </c>
      <c r="C29" s="102">
        <v>3400</v>
      </c>
      <c r="D29" s="102">
        <v>740</v>
      </c>
      <c r="E29" s="102">
        <v>1445</v>
      </c>
      <c r="F29" s="102">
        <v>2027</v>
      </c>
      <c r="G29" s="102">
        <v>77</v>
      </c>
      <c r="H29" s="102">
        <v>26632</v>
      </c>
      <c r="I29" s="102">
        <v>598</v>
      </c>
      <c r="J29" s="102">
        <v>19133</v>
      </c>
      <c r="K29" s="102">
        <v>2834</v>
      </c>
      <c r="L29" s="102">
        <v>3334</v>
      </c>
      <c r="M29" s="102">
        <v>1905</v>
      </c>
      <c r="N29" s="102">
        <v>4429</v>
      </c>
      <c r="O29" s="102">
        <v>2229</v>
      </c>
      <c r="P29" s="102">
        <v>4470</v>
      </c>
      <c r="Q29" s="102">
        <v>100121</v>
      </c>
      <c r="R29" s="102">
        <v>65027</v>
      </c>
      <c r="S29" s="102">
        <v>1415</v>
      </c>
      <c r="T29" s="124" t="s">
        <v>416</v>
      </c>
    </row>
    <row r="30" spans="1:20" ht="20.25" customHeight="1">
      <c r="A30" s="24" t="s">
        <v>337</v>
      </c>
      <c r="B30" s="24"/>
      <c r="C30" s="24"/>
      <c r="D30" s="24"/>
      <c r="E30" s="24"/>
      <c r="F30" s="24"/>
      <c r="G30" s="24"/>
      <c r="H30" s="24"/>
      <c r="I30" s="24"/>
      <c r="J30" s="24"/>
      <c r="K30" s="24"/>
      <c r="L30" s="24"/>
      <c r="M30" s="24"/>
      <c r="N30" s="24"/>
      <c r="O30" s="24"/>
      <c r="P30" s="24"/>
      <c r="Q30" s="24"/>
      <c r="R30" s="24"/>
      <c r="S30" s="24"/>
      <c r="T30" s="24"/>
    </row>
    <row r="31" spans="1:20" ht="12" customHeight="1">
      <c r="A31" s="24" t="s">
        <v>417</v>
      </c>
      <c r="B31" s="54"/>
      <c r="C31" s="54"/>
      <c r="D31" s="54"/>
      <c r="E31" s="54"/>
      <c r="F31" s="54"/>
      <c r="G31" s="54"/>
      <c r="H31" s="54"/>
      <c r="I31" s="54"/>
      <c r="J31" s="54"/>
      <c r="K31" s="54"/>
      <c r="L31" s="54"/>
      <c r="M31" s="54"/>
      <c r="N31" s="54"/>
      <c r="O31" s="54"/>
      <c r="P31" s="54"/>
      <c r="Q31" s="54"/>
      <c r="R31" s="54"/>
      <c r="S31" s="54"/>
      <c r="T31" s="24"/>
    </row>
    <row r="32" spans="1:20" ht="12" customHeight="1">
      <c r="A32" s="24" t="s">
        <v>566</v>
      </c>
      <c r="B32" s="54"/>
      <c r="C32" s="54"/>
      <c r="D32" s="54"/>
      <c r="E32" s="54"/>
      <c r="F32" s="54"/>
      <c r="G32" s="54"/>
      <c r="H32" s="54"/>
      <c r="I32" s="54"/>
      <c r="J32" s="54"/>
      <c r="K32" s="54"/>
      <c r="L32" s="54"/>
      <c r="M32" s="54"/>
      <c r="N32" s="54"/>
      <c r="O32" s="54"/>
      <c r="P32" s="54"/>
      <c r="Q32" s="54"/>
      <c r="R32" s="54"/>
      <c r="S32" s="54"/>
      <c r="T32" s="24"/>
    </row>
    <row r="33" spans="1:20" ht="12" customHeight="1">
      <c r="A33" s="25" t="s">
        <v>338</v>
      </c>
      <c r="B33" s="54"/>
      <c r="C33" s="54"/>
      <c r="D33" s="54"/>
      <c r="E33" s="54"/>
      <c r="F33" s="54"/>
      <c r="G33" s="54"/>
      <c r="H33" s="54"/>
      <c r="I33" s="54"/>
      <c r="J33" s="54"/>
      <c r="K33" s="54"/>
      <c r="L33" s="54"/>
      <c r="M33" s="54"/>
      <c r="N33" s="54"/>
      <c r="O33" s="54"/>
      <c r="P33" s="54"/>
      <c r="Q33" s="54"/>
      <c r="R33" s="54"/>
      <c r="S33" s="54"/>
      <c r="T33" s="25"/>
    </row>
    <row r="34" spans="1:20" ht="12" customHeight="1">
      <c r="A34" s="25" t="s">
        <v>418</v>
      </c>
      <c r="B34" s="54"/>
      <c r="C34" s="54"/>
      <c r="D34" s="54"/>
      <c r="E34" s="54"/>
      <c r="F34" s="54"/>
      <c r="G34" s="54"/>
      <c r="H34" s="54"/>
      <c r="I34" s="54"/>
      <c r="J34" s="54"/>
      <c r="K34" s="54"/>
      <c r="L34" s="54"/>
      <c r="M34" s="54"/>
      <c r="N34" s="54"/>
      <c r="O34" s="54"/>
      <c r="P34" s="54"/>
      <c r="Q34" s="54"/>
      <c r="R34" s="54"/>
      <c r="S34" s="54"/>
    </row>
    <row r="35" spans="1:20" ht="12" customHeight="1">
      <c r="A35" s="25" t="s">
        <v>419</v>
      </c>
      <c r="B35" s="54"/>
      <c r="C35" s="54"/>
      <c r="D35" s="54"/>
      <c r="E35" s="54"/>
      <c r="F35" s="54"/>
      <c r="G35" s="54"/>
      <c r="H35" s="54"/>
      <c r="I35" s="54"/>
      <c r="J35" s="54"/>
      <c r="K35" s="54"/>
      <c r="L35" s="54"/>
      <c r="M35" s="54"/>
      <c r="N35" s="54"/>
      <c r="O35" s="54"/>
      <c r="P35" s="54"/>
      <c r="Q35" s="54"/>
      <c r="R35" s="54"/>
      <c r="S35" s="54"/>
    </row>
    <row r="36" spans="1:20">
      <c r="B36" s="54"/>
      <c r="C36" s="54"/>
      <c r="D36" s="54"/>
      <c r="E36" s="54"/>
      <c r="F36" s="54"/>
      <c r="G36" s="54"/>
      <c r="H36" s="54"/>
      <c r="I36" s="54"/>
      <c r="J36" s="54"/>
      <c r="K36" s="54"/>
      <c r="L36" s="54"/>
      <c r="M36" s="54"/>
      <c r="N36" s="54"/>
      <c r="O36" s="54"/>
      <c r="P36" s="54"/>
      <c r="Q36" s="54"/>
      <c r="R36" s="54"/>
      <c r="S36" s="54"/>
    </row>
    <row r="37" spans="1:20">
      <c r="B37" s="54"/>
      <c r="C37" s="54"/>
      <c r="D37" s="54"/>
      <c r="E37" s="54"/>
      <c r="F37" s="54"/>
      <c r="G37" s="54"/>
      <c r="H37" s="54"/>
      <c r="I37" s="54"/>
      <c r="J37" s="54"/>
      <c r="K37" s="54"/>
      <c r="L37" s="54"/>
      <c r="M37" s="54"/>
      <c r="N37" s="54"/>
      <c r="O37" s="54"/>
      <c r="P37" s="54"/>
      <c r="Q37" s="54"/>
      <c r="R37" s="54"/>
      <c r="S37" s="54"/>
    </row>
  </sheetData>
  <pageMargins left="0.78740157480314965" right="0.78740157480314965" top="0.78740157480314965" bottom="0.78740157480314965" header="0.31496062992125984" footer="0.31496062992125984"/>
  <pageSetup paperSize="9" scale="75" orientation="landscape" horizontalDpi="4294967293" r:id="rId1"/>
  <colBreaks count="1" manualBreakCount="1">
    <brk id="10"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41"/>
  <sheetViews>
    <sheetView showGridLines="0" zoomScaleNormal="100" workbookViewId="0"/>
  </sheetViews>
  <sheetFormatPr defaultColWidth="8.85546875" defaultRowHeight="14.25"/>
  <cols>
    <col min="1" max="1" width="74.7109375" style="21" customWidth="1"/>
    <col min="2" max="19" width="10.7109375" style="21" customWidth="1"/>
    <col min="20" max="20" width="70.7109375" style="38" customWidth="1"/>
    <col min="21" max="16384" width="8.85546875" style="21"/>
  </cols>
  <sheetData>
    <row r="1" spans="1:20" s="1" customFormat="1" ht="15" customHeight="1">
      <c r="A1" s="1" t="s">
        <v>694</v>
      </c>
      <c r="P1" s="37"/>
      <c r="T1" s="34"/>
    </row>
    <row r="2" spans="1:20" s="1" customFormat="1" ht="15" customHeight="1">
      <c r="A2" s="35" t="s">
        <v>695</v>
      </c>
      <c r="B2" s="19"/>
      <c r="C2" s="19"/>
      <c r="D2" s="19"/>
      <c r="E2" s="19"/>
      <c r="F2" s="19"/>
      <c r="G2" s="19"/>
      <c r="L2" s="19"/>
      <c r="M2" s="19"/>
      <c r="N2" s="19"/>
      <c r="O2" s="19"/>
      <c r="P2" s="36"/>
      <c r="Q2" s="19"/>
      <c r="T2" s="34"/>
    </row>
    <row r="3" spans="1:20" s="1" customFormat="1" ht="25.15" customHeight="1">
      <c r="A3" s="57" t="s">
        <v>0</v>
      </c>
      <c r="B3" s="57" t="s">
        <v>97</v>
      </c>
      <c r="C3" s="57" t="s">
        <v>135</v>
      </c>
      <c r="D3" s="57" t="s">
        <v>136</v>
      </c>
      <c r="E3" s="57" t="s">
        <v>137</v>
      </c>
      <c r="F3" s="57" t="s">
        <v>138</v>
      </c>
      <c r="G3" s="57" t="s">
        <v>142</v>
      </c>
      <c r="H3" s="57" t="s">
        <v>143</v>
      </c>
      <c r="I3" s="57" t="s">
        <v>144</v>
      </c>
      <c r="J3" s="57" t="s">
        <v>145</v>
      </c>
      <c r="K3" s="57" t="s">
        <v>146</v>
      </c>
      <c r="L3" s="57" t="s">
        <v>149</v>
      </c>
      <c r="M3" s="57" t="s">
        <v>150</v>
      </c>
      <c r="N3" s="57" t="s">
        <v>151</v>
      </c>
      <c r="O3" s="57" t="s">
        <v>152</v>
      </c>
      <c r="P3" s="57" t="s">
        <v>153</v>
      </c>
      <c r="Q3" s="57" t="s">
        <v>154</v>
      </c>
      <c r="R3" s="57" t="s">
        <v>155</v>
      </c>
      <c r="S3" s="57" t="s">
        <v>156</v>
      </c>
      <c r="T3" s="136" t="s">
        <v>1</v>
      </c>
    </row>
    <row r="4" spans="1:20" s="1" customFormat="1" ht="15" customHeight="1">
      <c r="A4" s="101" t="s">
        <v>292</v>
      </c>
      <c r="B4" s="139">
        <v>20.399999999999999</v>
      </c>
      <c r="C4" s="123">
        <v>36.200000000000003</v>
      </c>
      <c r="D4" s="123">
        <v>33.799999999999997</v>
      </c>
      <c r="E4" s="123">
        <v>40.299999999999997</v>
      </c>
      <c r="F4" s="123">
        <v>36.1</v>
      </c>
      <c r="G4" s="123">
        <v>34.6</v>
      </c>
      <c r="H4" s="123">
        <v>39.6</v>
      </c>
      <c r="I4" s="123">
        <v>35.5</v>
      </c>
      <c r="J4" s="123">
        <v>25.5</v>
      </c>
      <c r="K4" s="123">
        <v>27.6</v>
      </c>
      <c r="L4" s="123">
        <v>47</v>
      </c>
      <c r="M4" s="123">
        <v>30.3</v>
      </c>
      <c r="N4" s="123">
        <v>44</v>
      </c>
      <c r="O4" s="123">
        <v>31.5</v>
      </c>
      <c r="P4" s="123">
        <v>33.799999999999997</v>
      </c>
      <c r="Q4" s="123">
        <v>32.299999999999997</v>
      </c>
      <c r="R4" s="123">
        <v>37.799999999999997</v>
      </c>
      <c r="S4" s="123">
        <v>44.7</v>
      </c>
      <c r="T4" s="124" t="s">
        <v>426</v>
      </c>
    </row>
    <row r="5" spans="1:20" ht="15" customHeight="1">
      <c r="A5" s="101" t="s">
        <v>266</v>
      </c>
      <c r="B5" s="145">
        <v>102.3</v>
      </c>
      <c r="C5" s="146">
        <v>119.01545216583635</v>
      </c>
      <c r="D5" s="146">
        <v>110.29872764152684</v>
      </c>
      <c r="E5" s="146">
        <v>124.10326086956522</v>
      </c>
      <c r="F5" s="146">
        <v>107.62702643890762</v>
      </c>
      <c r="G5" s="146">
        <v>115.73587907716787</v>
      </c>
      <c r="H5" s="146">
        <v>108.70671465806132</v>
      </c>
      <c r="I5" s="146">
        <v>109.16042446941323</v>
      </c>
      <c r="J5" s="146">
        <v>104.60197227383163</v>
      </c>
      <c r="K5" s="146">
        <v>121.93732193732194</v>
      </c>
      <c r="L5" s="146">
        <v>113.74397194213064</v>
      </c>
      <c r="M5" s="146">
        <v>107.01772412021577</v>
      </c>
      <c r="N5" s="146">
        <v>112.06431423330096</v>
      </c>
      <c r="O5" s="146">
        <v>107.42268041237114</v>
      </c>
      <c r="P5" s="123">
        <v>113.1242568370987</v>
      </c>
      <c r="Q5" s="146">
        <v>106.02911706546693</v>
      </c>
      <c r="R5" s="123">
        <v>108.67205542725173</v>
      </c>
      <c r="S5" s="146">
        <v>112.64546159813808</v>
      </c>
      <c r="T5" s="124" t="s">
        <v>267</v>
      </c>
    </row>
    <row r="6" spans="1:20" ht="15" customHeight="1">
      <c r="A6" s="125" t="s">
        <v>420</v>
      </c>
      <c r="B6" s="199">
        <v>69798</v>
      </c>
      <c r="C6" s="102">
        <v>24977</v>
      </c>
      <c r="D6" s="102">
        <v>26961</v>
      </c>
      <c r="E6" s="102">
        <v>2589</v>
      </c>
      <c r="F6" s="102">
        <v>50321</v>
      </c>
      <c r="G6" s="102">
        <v>17316</v>
      </c>
      <c r="H6" s="102">
        <v>137784</v>
      </c>
      <c r="I6" s="102">
        <v>58791</v>
      </c>
      <c r="J6" s="102">
        <v>64272</v>
      </c>
      <c r="K6" s="102">
        <v>17229</v>
      </c>
      <c r="L6" s="102">
        <v>19426</v>
      </c>
      <c r="M6" s="102">
        <v>100433</v>
      </c>
      <c r="N6" s="102">
        <v>36575</v>
      </c>
      <c r="O6" s="102">
        <v>31954</v>
      </c>
      <c r="P6" s="102">
        <v>25543</v>
      </c>
      <c r="Q6" s="102">
        <v>256939</v>
      </c>
      <c r="R6" s="102">
        <v>115538</v>
      </c>
      <c r="S6" s="102">
        <v>9288</v>
      </c>
      <c r="T6" s="124" t="s">
        <v>427</v>
      </c>
    </row>
    <row r="7" spans="1:20" ht="15" customHeight="1">
      <c r="A7" s="125" t="s">
        <v>421</v>
      </c>
      <c r="B7" s="199">
        <v>15340</v>
      </c>
      <c r="C7" s="102">
        <v>5918</v>
      </c>
      <c r="D7" s="102">
        <v>5449</v>
      </c>
      <c r="E7" s="102">
        <v>610</v>
      </c>
      <c r="F7" s="102">
        <v>12162</v>
      </c>
      <c r="G7" s="102">
        <v>4470</v>
      </c>
      <c r="H7" s="102">
        <v>32069</v>
      </c>
      <c r="I7" s="102">
        <v>15148</v>
      </c>
      <c r="J7" s="102">
        <v>14574</v>
      </c>
      <c r="K7" s="102">
        <v>4307</v>
      </c>
      <c r="L7" s="147">
        <v>4483</v>
      </c>
      <c r="M7" s="102">
        <v>23948</v>
      </c>
      <c r="N7" s="102">
        <v>9399</v>
      </c>
      <c r="O7" s="102">
        <v>6217</v>
      </c>
      <c r="P7" s="102">
        <v>5896</v>
      </c>
      <c r="Q7" s="102">
        <v>51195</v>
      </c>
      <c r="R7" s="102">
        <v>25219</v>
      </c>
      <c r="S7" s="102">
        <v>1993</v>
      </c>
      <c r="T7" s="124" t="s">
        <v>428</v>
      </c>
    </row>
    <row r="8" spans="1:20" ht="15" customHeight="1">
      <c r="A8" s="125" t="s">
        <v>422</v>
      </c>
      <c r="B8" s="144">
        <v>1506568</v>
      </c>
      <c r="C8" s="102">
        <v>241110</v>
      </c>
      <c r="D8" s="102">
        <v>291944</v>
      </c>
      <c r="E8" s="102">
        <v>49408</v>
      </c>
      <c r="F8" s="102">
        <v>438344</v>
      </c>
      <c r="G8" s="102">
        <v>181660</v>
      </c>
      <c r="H8" s="102">
        <v>3003211</v>
      </c>
      <c r="I8" s="102">
        <v>418030</v>
      </c>
      <c r="J8" s="102">
        <v>701005</v>
      </c>
      <c r="K8" s="102">
        <v>207623</v>
      </c>
      <c r="L8" s="147">
        <v>105404</v>
      </c>
      <c r="M8" s="102">
        <v>879273</v>
      </c>
      <c r="N8" s="102">
        <v>239226</v>
      </c>
      <c r="O8" s="102">
        <v>480820</v>
      </c>
      <c r="P8" s="102">
        <v>358637</v>
      </c>
      <c r="Q8" s="102">
        <v>5059796</v>
      </c>
      <c r="R8" s="102">
        <v>1347083</v>
      </c>
      <c r="S8" s="102">
        <v>80169</v>
      </c>
      <c r="T8" s="104" t="s">
        <v>822</v>
      </c>
    </row>
    <row r="9" spans="1:20" ht="15" customHeight="1">
      <c r="A9" s="105" t="s">
        <v>198</v>
      </c>
      <c r="B9" s="144">
        <v>972149</v>
      </c>
      <c r="C9" s="102">
        <v>198727</v>
      </c>
      <c r="D9" s="102">
        <v>260459</v>
      </c>
      <c r="E9" s="102">
        <v>40642</v>
      </c>
      <c r="F9" s="102">
        <v>317573</v>
      </c>
      <c r="G9" s="102">
        <v>161537</v>
      </c>
      <c r="H9" s="102">
        <v>1498427</v>
      </c>
      <c r="I9" s="102">
        <v>352266</v>
      </c>
      <c r="J9" s="102">
        <v>600938</v>
      </c>
      <c r="K9" s="102">
        <v>187310</v>
      </c>
      <c r="L9" s="147">
        <v>88645</v>
      </c>
      <c r="M9" s="102">
        <v>682139</v>
      </c>
      <c r="N9" s="102">
        <v>171160</v>
      </c>
      <c r="O9" s="102">
        <v>325312</v>
      </c>
      <c r="P9" s="102">
        <v>316670</v>
      </c>
      <c r="Q9" s="102">
        <v>3445678</v>
      </c>
      <c r="R9" s="102">
        <v>994241</v>
      </c>
      <c r="S9" s="102">
        <v>65144</v>
      </c>
      <c r="T9" s="107" t="s">
        <v>196</v>
      </c>
    </row>
    <row r="10" spans="1:20" ht="15" customHeight="1">
      <c r="A10" s="105" t="s">
        <v>199</v>
      </c>
      <c r="B10" s="144">
        <v>534419</v>
      </c>
      <c r="C10" s="102">
        <v>42383</v>
      </c>
      <c r="D10" s="102">
        <v>31485</v>
      </c>
      <c r="E10" s="102">
        <v>8766</v>
      </c>
      <c r="F10" s="102">
        <v>120771</v>
      </c>
      <c r="G10" s="102">
        <v>20123</v>
      </c>
      <c r="H10" s="102">
        <v>1504784</v>
      </c>
      <c r="I10" s="102">
        <v>65764</v>
      </c>
      <c r="J10" s="102">
        <v>100067</v>
      </c>
      <c r="K10" s="102">
        <v>20313</v>
      </c>
      <c r="L10" s="147">
        <v>16759</v>
      </c>
      <c r="M10" s="102">
        <v>197134</v>
      </c>
      <c r="N10" s="102">
        <v>68066</v>
      </c>
      <c r="O10" s="102">
        <v>155508</v>
      </c>
      <c r="P10" s="102">
        <v>41967</v>
      </c>
      <c r="Q10" s="102">
        <v>1614118</v>
      </c>
      <c r="R10" s="102">
        <v>352842</v>
      </c>
      <c r="S10" s="102">
        <v>15025</v>
      </c>
      <c r="T10" s="107" t="s">
        <v>197</v>
      </c>
    </row>
    <row r="11" spans="1:20" ht="15" customHeight="1">
      <c r="A11" s="125" t="s">
        <v>654</v>
      </c>
      <c r="B11" s="140">
        <v>227.8</v>
      </c>
      <c r="C11" s="58">
        <v>170.9</v>
      </c>
      <c r="D11" s="58">
        <v>140.6</v>
      </c>
      <c r="E11" s="58">
        <v>69.599999999999994</v>
      </c>
      <c r="F11" s="58">
        <v>121.3</v>
      </c>
      <c r="G11" s="58">
        <v>98.2</v>
      </c>
      <c r="H11" s="58">
        <v>371.1</v>
      </c>
      <c r="I11" s="58">
        <v>197.2</v>
      </c>
      <c r="J11" s="58">
        <v>260.5</v>
      </c>
      <c r="K11" s="58">
        <v>116</v>
      </c>
      <c r="L11" s="58">
        <v>113.6</v>
      </c>
      <c r="M11" s="58">
        <v>360</v>
      </c>
      <c r="N11" s="58">
        <v>175.8</v>
      </c>
      <c r="O11" s="58">
        <v>169</v>
      </c>
      <c r="P11" s="58">
        <v>147</v>
      </c>
      <c r="Q11" s="58">
        <v>813.7</v>
      </c>
      <c r="R11" s="58">
        <v>429</v>
      </c>
      <c r="S11" s="58">
        <v>121.7</v>
      </c>
      <c r="T11" s="104" t="s">
        <v>671</v>
      </c>
    </row>
    <row r="12" spans="1:20" s="51" customFormat="1" ht="15" customHeight="1">
      <c r="A12" s="101" t="s">
        <v>423</v>
      </c>
      <c r="B12" s="148"/>
      <c r="C12" s="123"/>
      <c r="D12" s="123"/>
      <c r="E12" s="123"/>
      <c r="F12" s="123"/>
      <c r="G12" s="123"/>
      <c r="H12" s="123"/>
      <c r="I12" s="123"/>
      <c r="J12" s="123"/>
      <c r="K12" s="123"/>
      <c r="L12" s="102"/>
      <c r="M12" s="102"/>
      <c r="N12" s="102"/>
      <c r="O12" s="102"/>
      <c r="P12" s="102"/>
      <c r="Q12" s="102"/>
      <c r="R12" s="102"/>
      <c r="S12" s="102"/>
      <c r="T12" s="104" t="s">
        <v>429</v>
      </c>
    </row>
    <row r="13" spans="1:20" s="51" customFormat="1" ht="15" customHeight="1">
      <c r="A13" s="105" t="s">
        <v>141</v>
      </c>
      <c r="B13" s="149">
        <v>93.7</v>
      </c>
      <c r="C13" s="150">
        <v>95.2</v>
      </c>
      <c r="D13" s="150">
        <v>94.1</v>
      </c>
      <c r="E13" s="150">
        <v>97.8</v>
      </c>
      <c r="F13" s="150">
        <v>100.5</v>
      </c>
      <c r="G13" s="150">
        <v>95.4</v>
      </c>
      <c r="H13" s="150">
        <v>93.8</v>
      </c>
      <c r="I13" s="150">
        <v>91.3</v>
      </c>
      <c r="J13" s="150">
        <v>94.3</v>
      </c>
      <c r="K13" s="150">
        <v>98.6</v>
      </c>
      <c r="L13" s="150">
        <v>95.3</v>
      </c>
      <c r="M13" s="150">
        <v>94.1</v>
      </c>
      <c r="N13" s="150">
        <v>95.4</v>
      </c>
      <c r="O13" s="150">
        <v>93.6</v>
      </c>
      <c r="P13" s="150">
        <v>95.9</v>
      </c>
      <c r="Q13" s="150">
        <v>95.3</v>
      </c>
      <c r="R13" s="150">
        <v>94.8</v>
      </c>
      <c r="S13" s="150">
        <v>96.3</v>
      </c>
      <c r="T13" s="107" t="s">
        <v>148</v>
      </c>
    </row>
    <row r="14" spans="1:20" s="51" customFormat="1" ht="15" customHeight="1">
      <c r="A14" s="105" t="s">
        <v>595</v>
      </c>
      <c r="B14" s="149"/>
      <c r="C14" s="150"/>
      <c r="D14" s="150"/>
      <c r="E14" s="150"/>
      <c r="F14" s="150"/>
      <c r="G14" s="150"/>
      <c r="H14" s="150"/>
      <c r="I14" s="150"/>
      <c r="J14" s="150"/>
      <c r="K14" s="150"/>
      <c r="L14" s="150"/>
      <c r="M14" s="150"/>
      <c r="N14" s="150"/>
      <c r="O14" s="150"/>
      <c r="P14" s="150"/>
      <c r="Q14" s="150"/>
      <c r="R14" s="150"/>
      <c r="S14" s="150"/>
      <c r="T14" s="107" t="s">
        <v>709</v>
      </c>
    </row>
    <row r="15" spans="1:20" s="51" customFormat="1" ht="15" customHeight="1">
      <c r="A15" s="126" t="s">
        <v>568</v>
      </c>
      <c r="B15" s="149">
        <v>6.3</v>
      </c>
      <c r="C15" s="150">
        <v>4.8</v>
      </c>
      <c r="D15" s="150">
        <v>5.9</v>
      </c>
      <c r="E15" s="150">
        <v>2.2000000000000002</v>
      </c>
      <c r="F15" s="150">
        <v>-0.5</v>
      </c>
      <c r="G15" s="150">
        <v>4.5999999999999996</v>
      </c>
      <c r="H15" s="150">
        <v>6.2</v>
      </c>
      <c r="I15" s="150">
        <v>8.6999999999999993</v>
      </c>
      <c r="J15" s="150">
        <v>5.7</v>
      </c>
      <c r="K15" s="150">
        <v>1.4</v>
      </c>
      <c r="L15" s="150">
        <v>4.7</v>
      </c>
      <c r="M15" s="150">
        <v>5.9</v>
      </c>
      <c r="N15" s="150">
        <v>4.5999999999999996</v>
      </c>
      <c r="O15" s="150">
        <v>6.4</v>
      </c>
      <c r="P15" s="150">
        <v>4.0999999999999996</v>
      </c>
      <c r="Q15" s="150">
        <v>4.7</v>
      </c>
      <c r="R15" s="150">
        <v>5.2</v>
      </c>
      <c r="S15" s="150">
        <v>3.7</v>
      </c>
      <c r="T15" s="127" t="s">
        <v>569</v>
      </c>
    </row>
    <row r="16" spans="1:20" s="51" customFormat="1" ht="15" customHeight="1">
      <c r="A16" s="126" t="s">
        <v>542</v>
      </c>
      <c r="B16" s="149">
        <v>5</v>
      </c>
      <c r="C16" s="150">
        <v>4</v>
      </c>
      <c r="D16" s="150">
        <v>5</v>
      </c>
      <c r="E16" s="150">
        <v>1.8</v>
      </c>
      <c r="F16" s="150">
        <v>-1.1000000000000001</v>
      </c>
      <c r="G16" s="150">
        <v>3.7</v>
      </c>
      <c r="H16" s="150">
        <v>5.0999999999999996</v>
      </c>
      <c r="I16" s="150">
        <v>7.5</v>
      </c>
      <c r="J16" s="150">
        <v>4.5999999999999996</v>
      </c>
      <c r="K16" s="150">
        <v>1.2</v>
      </c>
      <c r="L16" s="150">
        <v>3.9</v>
      </c>
      <c r="M16" s="150">
        <v>4.7</v>
      </c>
      <c r="N16" s="150">
        <v>3.8</v>
      </c>
      <c r="O16" s="150">
        <v>5.2</v>
      </c>
      <c r="P16" s="150">
        <v>3.2</v>
      </c>
      <c r="Q16" s="150">
        <v>3.8</v>
      </c>
      <c r="R16" s="150">
        <v>4.5</v>
      </c>
      <c r="S16" s="150">
        <v>3</v>
      </c>
      <c r="T16" s="127" t="s">
        <v>570</v>
      </c>
    </row>
    <row r="17" spans="1:20" s="51" customFormat="1" ht="15" customHeight="1">
      <c r="A17" s="101" t="s">
        <v>200</v>
      </c>
      <c r="B17" s="151">
        <v>5422.3</v>
      </c>
      <c r="C17" s="123">
        <v>2861</v>
      </c>
      <c r="D17" s="123">
        <v>3225.2</v>
      </c>
      <c r="E17" s="123">
        <v>1155.8</v>
      </c>
      <c r="F17" s="116">
        <v>3329.3</v>
      </c>
      <c r="G17" s="116">
        <v>1972.4</v>
      </c>
      <c r="H17" s="116">
        <v>9012</v>
      </c>
      <c r="I17" s="123">
        <v>3214.7</v>
      </c>
      <c r="J17" s="123">
        <v>6651.7</v>
      </c>
      <c r="K17" s="123">
        <v>1765.7</v>
      </c>
      <c r="L17" s="123">
        <v>1530.6</v>
      </c>
      <c r="M17" s="123">
        <v>6357.2</v>
      </c>
      <c r="N17" s="123">
        <v>2122.8000000000002</v>
      </c>
      <c r="O17" s="123">
        <v>3880.8</v>
      </c>
      <c r="P17" s="123">
        <v>1920.8</v>
      </c>
      <c r="Q17" s="123">
        <v>28379.200000000001</v>
      </c>
      <c r="R17" s="123">
        <v>7728</v>
      </c>
      <c r="S17" s="123">
        <v>1475.9</v>
      </c>
      <c r="T17" s="124" t="s">
        <v>823</v>
      </c>
    </row>
    <row r="18" spans="1:20" s="51" customFormat="1" ht="15" customHeight="1">
      <c r="A18" s="101" t="s">
        <v>201</v>
      </c>
      <c r="B18" s="139">
        <v>5546.3</v>
      </c>
      <c r="C18" s="123">
        <v>2899</v>
      </c>
      <c r="D18" s="123">
        <v>3066.9</v>
      </c>
      <c r="E18" s="116">
        <v>1187.3</v>
      </c>
      <c r="F18" s="116">
        <v>3457.9</v>
      </c>
      <c r="G18" s="116">
        <v>2049.3000000000002</v>
      </c>
      <c r="H18" s="123">
        <v>9856.9</v>
      </c>
      <c r="I18" s="123">
        <v>3443.2</v>
      </c>
      <c r="J18" s="123">
        <v>6929.2</v>
      </c>
      <c r="K18" s="123">
        <v>1774.6</v>
      </c>
      <c r="L18" s="123">
        <v>1605.3</v>
      </c>
      <c r="M18" s="123">
        <v>6259.1</v>
      </c>
      <c r="N18" s="123">
        <v>2216.1</v>
      </c>
      <c r="O18" s="123">
        <v>3940.8</v>
      </c>
      <c r="P18" s="123">
        <v>1945.4</v>
      </c>
      <c r="Q18" s="123">
        <v>27573.4</v>
      </c>
      <c r="R18" s="123">
        <v>7758.4</v>
      </c>
      <c r="S18" s="123">
        <v>1612.3</v>
      </c>
      <c r="T18" s="124" t="s">
        <v>824</v>
      </c>
    </row>
    <row r="19" spans="1:20" s="51" customFormat="1" ht="15" customHeight="1">
      <c r="A19" s="105" t="s">
        <v>195</v>
      </c>
      <c r="B19" s="144">
        <v>511.1</v>
      </c>
      <c r="C19" s="102">
        <v>255.7</v>
      </c>
      <c r="D19" s="106">
        <v>313.3</v>
      </c>
      <c r="E19" s="106">
        <v>145.1</v>
      </c>
      <c r="F19" s="116">
        <v>490.4</v>
      </c>
      <c r="G19" s="123">
        <v>184</v>
      </c>
      <c r="H19" s="102">
        <v>804.6</v>
      </c>
      <c r="I19" s="102">
        <v>306.39999999999998</v>
      </c>
      <c r="J19" s="123">
        <v>703.1</v>
      </c>
      <c r="K19" s="123">
        <v>95.9</v>
      </c>
      <c r="L19" s="102">
        <v>170.3</v>
      </c>
      <c r="M19" s="102">
        <v>752.7</v>
      </c>
      <c r="N19" s="102">
        <v>241.8</v>
      </c>
      <c r="O19" s="102">
        <v>587.9</v>
      </c>
      <c r="P19" s="102">
        <v>265.39999999999998</v>
      </c>
      <c r="Q19" s="102">
        <v>2471.5</v>
      </c>
      <c r="R19" s="102">
        <v>680.8</v>
      </c>
      <c r="S19" s="102">
        <v>185.8</v>
      </c>
      <c r="T19" s="107" t="s">
        <v>231</v>
      </c>
    </row>
    <row r="20" spans="1:20" ht="15" customHeight="1">
      <c r="A20" s="101" t="s">
        <v>424</v>
      </c>
      <c r="B20" s="152">
        <v>100325</v>
      </c>
      <c r="C20" s="153">
        <v>43123</v>
      </c>
      <c r="D20" s="153">
        <v>46944</v>
      </c>
      <c r="E20" s="153">
        <v>19221</v>
      </c>
      <c r="F20" s="153">
        <v>56754</v>
      </c>
      <c r="G20" s="153">
        <v>31756</v>
      </c>
      <c r="H20" s="153">
        <v>185556</v>
      </c>
      <c r="I20" s="153">
        <v>55203</v>
      </c>
      <c r="J20" s="153">
        <v>106260</v>
      </c>
      <c r="K20" s="153">
        <v>26012</v>
      </c>
      <c r="L20" s="153">
        <v>24189</v>
      </c>
      <c r="M20" s="153">
        <v>134375</v>
      </c>
      <c r="N20" s="153">
        <v>36538</v>
      </c>
      <c r="O20" s="153">
        <v>76919</v>
      </c>
      <c r="P20" s="153">
        <v>29662</v>
      </c>
      <c r="Q20" s="153">
        <v>577380</v>
      </c>
      <c r="R20" s="153">
        <v>154931</v>
      </c>
      <c r="S20" s="153">
        <v>26118</v>
      </c>
      <c r="T20" s="104" t="s">
        <v>430</v>
      </c>
    </row>
    <row r="21" spans="1:20" ht="15" customHeight="1">
      <c r="A21" s="134" t="s">
        <v>25</v>
      </c>
      <c r="B21" s="152">
        <v>1553</v>
      </c>
      <c r="C21" s="102">
        <v>540</v>
      </c>
      <c r="D21" s="102">
        <v>764</v>
      </c>
      <c r="E21" s="102">
        <v>691</v>
      </c>
      <c r="F21" s="102">
        <v>1421</v>
      </c>
      <c r="G21" s="102">
        <v>421</v>
      </c>
      <c r="H21" s="102">
        <v>1465</v>
      </c>
      <c r="I21" s="102">
        <v>734</v>
      </c>
      <c r="J21" s="102">
        <v>1622</v>
      </c>
      <c r="K21" s="102">
        <v>510</v>
      </c>
      <c r="L21" s="102">
        <v>616</v>
      </c>
      <c r="M21" s="102">
        <v>1368</v>
      </c>
      <c r="N21" s="102">
        <v>531</v>
      </c>
      <c r="O21" s="102">
        <v>1680</v>
      </c>
      <c r="P21" s="102">
        <v>397</v>
      </c>
      <c r="Q21" s="102">
        <v>5182</v>
      </c>
      <c r="R21" s="102">
        <v>2555</v>
      </c>
      <c r="S21" s="102">
        <v>518</v>
      </c>
      <c r="T21" s="135" t="s">
        <v>26</v>
      </c>
    </row>
    <row r="22" spans="1:20" ht="15" customHeight="1">
      <c r="A22" s="134" t="s">
        <v>27</v>
      </c>
      <c r="B22" s="152">
        <v>94348</v>
      </c>
      <c r="C22" s="102">
        <v>41321</v>
      </c>
      <c r="D22" s="102">
        <v>45081</v>
      </c>
      <c r="E22" s="102">
        <v>18186</v>
      </c>
      <c r="F22" s="102">
        <v>52475</v>
      </c>
      <c r="G22" s="102">
        <v>30955</v>
      </c>
      <c r="H22" s="102">
        <v>177142</v>
      </c>
      <c r="I22" s="102">
        <v>51877</v>
      </c>
      <c r="J22" s="102">
        <v>102867</v>
      </c>
      <c r="K22" s="102">
        <v>25320</v>
      </c>
      <c r="L22" s="102">
        <v>23014</v>
      </c>
      <c r="M22" s="102">
        <v>128349</v>
      </c>
      <c r="N22" s="102">
        <v>34837</v>
      </c>
      <c r="O22" s="102">
        <v>73075</v>
      </c>
      <c r="P22" s="102">
        <v>28571</v>
      </c>
      <c r="Q22" s="102">
        <v>526097</v>
      </c>
      <c r="R22" s="102">
        <v>143011</v>
      </c>
      <c r="S22" s="102">
        <v>24632</v>
      </c>
      <c r="T22" s="135" t="s">
        <v>28</v>
      </c>
    </row>
    <row r="23" spans="1:20" ht="15" customHeight="1">
      <c r="A23" s="126" t="s">
        <v>23</v>
      </c>
      <c r="B23" s="144"/>
      <c r="C23" s="102"/>
      <c r="D23" s="102"/>
      <c r="E23" s="102"/>
      <c r="F23" s="102"/>
      <c r="G23" s="102"/>
      <c r="H23" s="102"/>
      <c r="I23" s="102"/>
      <c r="J23" s="102"/>
      <c r="K23" s="102"/>
      <c r="L23" s="102"/>
      <c r="M23" s="102"/>
      <c r="N23" s="102"/>
      <c r="O23" s="102"/>
      <c r="P23" s="102"/>
      <c r="Q23" s="102"/>
      <c r="R23" s="102"/>
      <c r="S23" s="102"/>
      <c r="T23" s="127" t="s">
        <v>24</v>
      </c>
    </row>
    <row r="24" spans="1:20" ht="15" customHeight="1">
      <c r="A24" s="105" t="s">
        <v>106</v>
      </c>
      <c r="B24" s="144">
        <v>8048</v>
      </c>
      <c r="C24" s="102">
        <v>2484</v>
      </c>
      <c r="D24" s="102">
        <v>3890</v>
      </c>
      <c r="E24" s="102">
        <v>1244</v>
      </c>
      <c r="F24" s="102">
        <v>3604</v>
      </c>
      <c r="G24" s="102">
        <v>2415</v>
      </c>
      <c r="H24" s="102">
        <v>10512</v>
      </c>
      <c r="I24" s="102">
        <v>3386</v>
      </c>
      <c r="J24" s="102">
        <v>8929</v>
      </c>
      <c r="K24" s="102">
        <v>1627</v>
      </c>
      <c r="L24" s="102">
        <v>1577</v>
      </c>
      <c r="M24" s="102">
        <v>8057</v>
      </c>
      <c r="N24" s="102">
        <v>2161</v>
      </c>
      <c r="O24" s="102">
        <v>6717</v>
      </c>
      <c r="P24" s="102">
        <v>2163</v>
      </c>
      <c r="Q24" s="102">
        <v>31822</v>
      </c>
      <c r="R24" s="102">
        <v>8493</v>
      </c>
      <c r="S24" s="102">
        <v>1689</v>
      </c>
      <c r="T24" s="107" t="s">
        <v>107</v>
      </c>
    </row>
    <row r="25" spans="1:20" ht="15" customHeight="1">
      <c r="A25" s="105" t="s">
        <v>108</v>
      </c>
      <c r="B25" s="152">
        <v>10213</v>
      </c>
      <c r="C25" s="102">
        <v>5237</v>
      </c>
      <c r="D25" s="102">
        <v>5197</v>
      </c>
      <c r="E25" s="102">
        <v>2907</v>
      </c>
      <c r="F25" s="102">
        <v>5026</v>
      </c>
      <c r="G25" s="102">
        <v>3615</v>
      </c>
      <c r="H25" s="102">
        <v>16325</v>
      </c>
      <c r="I25" s="102">
        <v>5851</v>
      </c>
      <c r="J25" s="102">
        <v>9805</v>
      </c>
      <c r="K25" s="102">
        <v>2667</v>
      </c>
      <c r="L25" s="102">
        <v>2600</v>
      </c>
      <c r="M25" s="102">
        <v>13329</v>
      </c>
      <c r="N25" s="102">
        <v>3385</v>
      </c>
      <c r="O25" s="102">
        <v>10404</v>
      </c>
      <c r="P25" s="102">
        <v>3113</v>
      </c>
      <c r="Q25" s="102">
        <v>43991</v>
      </c>
      <c r="R25" s="102">
        <v>16025</v>
      </c>
      <c r="S25" s="102">
        <v>3582</v>
      </c>
      <c r="T25" s="107" t="s">
        <v>109</v>
      </c>
    </row>
    <row r="26" spans="1:20" ht="15" customHeight="1">
      <c r="A26" s="105" t="s">
        <v>408</v>
      </c>
      <c r="B26" s="152">
        <v>13310</v>
      </c>
      <c r="C26" s="102">
        <v>7958</v>
      </c>
      <c r="D26" s="102">
        <v>8567</v>
      </c>
      <c r="E26" s="102">
        <v>3622</v>
      </c>
      <c r="F26" s="102">
        <v>10315</v>
      </c>
      <c r="G26" s="102">
        <v>7027</v>
      </c>
      <c r="H26" s="102">
        <v>28916</v>
      </c>
      <c r="I26" s="102">
        <v>9513</v>
      </c>
      <c r="J26" s="102">
        <v>20531</v>
      </c>
      <c r="K26" s="102">
        <v>4132</v>
      </c>
      <c r="L26" s="102">
        <v>4202</v>
      </c>
      <c r="M26" s="102">
        <v>23216</v>
      </c>
      <c r="N26" s="102">
        <v>6189</v>
      </c>
      <c r="O26" s="102">
        <v>12411</v>
      </c>
      <c r="P26" s="102">
        <v>5037</v>
      </c>
      <c r="Q26" s="102">
        <v>95512</v>
      </c>
      <c r="R26" s="102">
        <v>21459</v>
      </c>
      <c r="S26" s="102">
        <v>4731</v>
      </c>
      <c r="T26" s="107" t="s">
        <v>413</v>
      </c>
    </row>
    <row r="27" spans="1:20" ht="15" customHeight="1">
      <c r="A27" s="105" t="s">
        <v>110</v>
      </c>
      <c r="B27" s="152">
        <v>5044</v>
      </c>
      <c r="C27" s="102">
        <v>2908</v>
      </c>
      <c r="D27" s="102">
        <v>2635</v>
      </c>
      <c r="E27" s="102">
        <v>1477</v>
      </c>
      <c r="F27" s="102">
        <v>2602</v>
      </c>
      <c r="G27" s="102">
        <v>1697</v>
      </c>
      <c r="H27" s="102">
        <v>9203</v>
      </c>
      <c r="I27" s="102">
        <v>2937</v>
      </c>
      <c r="J27" s="102">
        <v>5659</v>
      </c>
      <c r="K27" s="102">
        <v>1355</v>
      </c>
      <c r="L27" s="102">
        <v>1260</v>
      </c>
      <c r="M27" s="102">
        <v>6273</v>
      </c>
      <c r="N27" s="102">
        <v>2043</v>
      </c>
      <c r="O27" s="102">
        <v>4844</v>
      </c>
      <c r="P27" s="102">
        <v>1472</v>
      </c>
      <c r="Q27" s="102">
        <v>24669</v>
      </c>
      <c r="R27" s="102">
        <v>6374</v>
      </c>
      <c r="S27" s="102">
        <v>2004</v>
      </c>
      <c r="T27" s="107" t="s">
        <v>147</v>
      </c>
    </row>
    <row r="28" spans="1:20" ht="15" customHeight="1">
      <c r="A28" s="105" t="s">
        <v>407</v>
      </c>
      <c r="B28" s="152">
        <v>3291</v>
      </c>
      <c r="C28" s="102">
        <v>892</v>
      </c>
      <c r="D28" s="102">
        <v>1126</v>
      </c>
      <c r="E28" s="102">
        <v>517</v>
      </c>
      <c r="F28" s="102">
        <v>1552</v>
      </c>
      <c r="G28" s="102">
        <v>918</v>
      </c>
      <c r="H28" s="102">
        <v>6959</v>
      </c>
      <c r="I28" s="102">
        <v>1322</v>
      </c>
      <c r="J28" s="102">
        <v>2894</v>
      </c>
      <c r="K28" s="102">
        <v>656</v>
      </c>
      <c r="L28" s="102">
        <v>726</v>
      </c>
      <c r="M28" s="102">
        <v>3948</v>
      </c>
      <c r="N28" s="102">
        <v>885</v>
      </c>
      <c r="O28" s="102">
        <v>2427</v>
      </c>
      <c r="P28" s="102">
        <v>823</v>
      </c>
      <c r="Q28" s="102">
        <v>16568</v>
      </c>
      <c r="R28" s="102">
        <v>4551</v>
      </c>
      <c r="S28" s="102">
        <v>662</v>
      </c>
      <c r="T28" s="107" t="s">
        <v>414</v>
      </c>
    </row>
    <row r="29" spans="1:20" ht="29.25" customHeight="1">
      <c r="A29" s="101" t="s">
        <v>425</v>
      </c>
      <c r="B29" s="154">
        <v>343.1</v>
      </c>
      <c r="C29" s="131">
        <v>254.6</v>
      </c>
      <c r="D29" s="131">
        <v>254.9</v>
      </c>
      <c r="E29" s="131">
        <v>296.10000000000002</v>
      </c>
      <c r="F29" s="131">
        <v>349.9</v>
      </c>
      <c r="G29" s="131">
        <v>316</v>
      </c>
      <c r="H29" s="131">
        <v>375.6</v>
      </c>
      <c r="I29" s="131">
        <v>291.60000000000002</v>
      </c>
      <c r="J29" s="131">
        <v>293.7</v>
      </c>
      <c r="K29" s="131">
        <v>270.60000000000002</v>
      </c>
      <c r="L29" s="131">
        <v>334.7</v>
      </c>
      <c r="M29" s="131">
        <v>417</v>
      </c>
      <c r="N29" s="131">
        <v>315.3</v>
      </c>
      <c r="O29" s="131">
        <v>344.3</v>
      </c>
      <c r="P29" s="131">
        <v>265.60000000000002</v>
      </c>
      <c r="Q29" s="131">
        <v>516.6</v>
      </c>
      <c r="R29" s="131">
        <v>378.9</v>
      </c>
      <c r="S29" s="131">
        <v>329</v>
      </c>
      <c r="T29" s="104" t="s">
        <v>431</v>
      </c>
    </row>
    <row r="30" spans="1:20" ht="19.899999999999999" customHeight="1">
      <c r="A30" s="24" t="s">
        <v>337</v>
      </c>
      <c r="B30" s="24"/>
      <c r="C30" s="24"/>
      <c r="D30" s="24"/>
      <c r="E30" s="24"/>
      <c r="F30" s="24"/>
      <c r="G30" s="24"/>
      <c r="H30" s="24"/>
      <c r="I30" s="24"/>
      <c r="J30" s="24"/>
      <c r="K30" s="24"/>
      <c r="L30" s="39"/>
      <c r="M30" s="39"/>
      <c r="N30" s="39"/>
      <c r="O30" s="39"/>
      <c r="P30" s="39"/>
      <c r="Q30" s="39"/>
      <c r="R30" s="39"/>
      <c r="S30" s="39"/>
      <c r="T30" s="24"/>
    </row>
    <row r="31" spans="1:20" ht="12" customHeight="1">
      <c r="A31" s="24" t="s">
        <v>432</v>
      </c>
      <c r="B31" s="24"/>
      <c r="C31" s="24"/>
      <c r="D31" s="24"/>
      <c r="E31" s="24"/>
      <c r="F31" s="24"/>
      <c r="G31" s="24"/>
      <c r="H31" s="24"/>
      <c r="I31" s="24"/>
      <c r="J31" s="24"/>
      <c r="K31" s="24"/>
      <c r="L31" s="39"/>
      <c r="M31" s="39"/>
      <c r="N31" s="39"/>
      <c r="O31" s="39"/>
      <c r="P31" s="39"/>
      <c r="Q31" s="39"/>
      <c r="R31" s="39"/>
      <c r="S31" s="39"/>
      <c r="T31" s="24"/>
    </row>
    <row r="32" spans="1:20" ht="12" customHeight="1">
      <c r="A32" s="24" t="s">
        <v>701</v>
      </c>
      <c r="B32" s="24"/>
      <c r="C32" s="24"/>
      <c r="D32" s="24"/>
      <c r="E32" s="24"/>
      <c r="F32" s="24"/>
      <c r="G32" s="24"/>
      <c r="H32" s="24"/>
      <c r="I32" s="24"/>
      <c r="J32" s="24"/>
      <c r="K32" s="24"/>
      <c r="T32" s="24"/>
    </row>
    <row r="33" spans="1:20" ht="12.6" customHeight="1">
      <c r="A33" s="24" t="s">
        <v>433</v>
      </c>
      <c r="B33" s="24"/>
      <c r="C33" s="24"/>
      <c r="D33" s="24"/>
      <c r="E33" s="24"/>
      <c r="F33" s="24"/>
      <c r="G33" s="24"/>
      <c r="H33" s="24"/>
      <c r="I33" s="24"/>
      <c r="J33" s="24"/>
      <c r="K33" s="24"/>
      <c r="T33" s="24"/>
    </row>
    <row r="34" spans="1:20" ht="12" customHeight="1">
      <c r="A34" s="24" t="s">
        <v>725</v>
      </c>
      <c r="B34" s="24"/>
      <c r="C34" s="24"/>
      <c r="D34" s="24"/>
      <c r="E34" s="24"/>
      <c r="F34" s="24"/>
      <c r="G34" s="24"/>
      <c r="H34" s="24"/>
      <c r="I34" s="24"/>
      <c r="J34" s="24"/>
      <c r="K34" s="24"/>
      <c r="T34" s="24"/>
    </row>
    <row r="35" spans="1:20" ht="12" customHeight="1">
      <c r="A35" s="24" t="s">
        <v>759</v>
      </c>
      <c r="B35" s="24"/>
      <c r="C35" s="24"/>
      <c r="D35" s="24"/>
      <c r="E35" s="24"/>
      <c r="F35" s="24"/>
      <c r="G35" s="24"/>
      <c r="H35" s="24"/>
      <c r="I35" s="24"/>
      <c r="J35" s="24"/>
      <c r="K35" s="24"/>
      <c r="T35" s="24"/>
    </row>
    <row r="36" spans="1:20" ht="12" customHeight="1">
      <c r="A36" s="25" t="s">
        <v>338</v>
      </c>
      <c r="B36" s="24"/>
      <c r="C36" s="24"/>
      <c r="D36" s="24"/>
      <c r="E36" s="24"/>
      <c r="F36" s="24"/>
      <c r="G36" s="24"/>
      <c r="H36" s="24"/>
      <c r="I36" s="24"/>
      <c r="J36" s="24"/>
      <c r="K36" s="24"/>
      <c r="T36" s="24"/>
    </row>
    <row r="37" spans="1:20" ht="12" customHeight="1">
      <c r="A37" s="25" t="s">
        <v>551</v>
      </c>
    </row>
    <row r="38" spans="1:20" ht="12" customHeight="1">
      <c r="A38" s="25" t="s">
        <v>702</v>
      </c>
    </row>
    <row r="39" spans="1:20" ht="12" customHeight="1">
      <c r="A39" s="25" t="s">
        <v>434</v>
      </c>
    </row>
    <row r="40" spans="1:20" ht="12" customHeight="1">
      <c r="A40" s="25" t="s">
        <v>836</v>
      </c>
    </row>
    <row r="41" spans="1:20" ht="12" customHeight="1">
      <c r="A41" s="25" t="s">
        <v>821</v>
      </c>
    </row>
  </sheetData>
  <pageMargins left="0.78740157480314965" right="0.78740157480314965" top="0.78740157480314965" bottom="0.78740157480314965" header="0.31496062992125984" footer="0.31496062992125984"/>
  <pageSetup paperSize="9" scale="74" orientation="landscape" horizontalDpi="4294967294" r:id="rId1"/>
  <colBreaks count="1" manualBreakCount="1">
    <brk id="10"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28"/>
  <sheetViews>
    <sheetView showGridLines="0" zoomScaleNormal="100" zoomScaleSheetLayoutView="80" workbookViewId="0"/>
  </sheetViews>
  <sheetFormatPr defaultColWidth="9.140625" defaultRowHeight="12"/>
  <cols>
    <col min="1" max="1" width="55.7109375" style="1" customWidth="1"/>
    <col min="2" max="7" width="17.7109375" style="1" customWidth="1"/>
    <col min="8" max="8" width="55.7109375" style="26" customWidth="1"/>
    <col min="9" max="16384" width="9.140625" style="1"/>
  </cols>
  <sheetData>
    <row r="1" spans="1:8" ht="15" customHeight="1">
      <c r="A1" s="1" t="s">
        <v>696</v>
      </c>
    </row>
    <row r="2" spans="1:8" ht="15" customHeight="1">
      <c r="A2" s="35" t="s">
        <v>697</v>
      </c>
      <c r="B2" s="19"/>
      <c r="C2" s="19"/>
      <c r="D2" s="19"/>
      <c r="E2" s="19"/>
      <c r="F2" s="19"/>
      <c r="G2" s="19"/>
      <c r="H2" s="35"/>
    </row>
    <row r="3" spans="1:8" ht="55.15" customHeight="1">
      <c r="A3" s="57" t="s">
        <v>0</v>
      </c>
      <c r="B3" s="57" t="s">
        <v>97</v>
      </c>
      <c r="C3" s="57" t="s">
        <v>98</v>
      </c>
      <c r="D3" s="57" t="s">
        <v>99</v>
      </c>
      <c r="E3" s="57" t="s">
        <v>826</v>
      </c>
      <c r="F3" s="57" t="s">
        <v>722</v>
      </c>
      <c r="G3" s="57" t="s">
        <v>769</v>
      </c>
      <c r="H3" s="136" t="s">
        <v>1</v>
      </c>
    </row>
    <row r="4" spans="1:8" ht="30" customHeight="1">
      <c r="A4" s="212" t="s">
        <v>440</v>
      </c>
      <c r="B4" s="213"/>
      <c r="C4" s="213"/>
      <c r="D4" s="213"/>
      <c r="E4" s="213"/>
      <c r="F4" s="213"/>
      <c r="G4" s="213"/>
      <c r="H4" s="213"/>
    </row>
    <row r="5" spans="1:8" ht="15" customHeight="1">
      <c r="A5" s="101" t="s">
        <v>559</v>
      </c>
      <c r="B5" s="155">
        <v>683</v>
      </c>
      <c r="C5" s="102">
        <v>391</v>
      </c>
      <c r="D5" s="102">
        <v>28</v>
      </c>
      <c r="E5" s="102">
        <v>1102</v>
      </c>
      <c r="F5" s="102">
        <v>8716</v>
      </c>
      <c r="G5" s="102">
        <v>19547</v>
      </c>
      <c r="H5" s="104" t="s">
        <v>825</v>
      </c>
    </row>
    <row r="6" spans="1:8" ht="30" customHeight="1">
      <c r="A6" s="212" t="s">
        <v>466</v>
      </c>
      <c r="B6" s="213"/>
      <c r="C6" s="213"/>
      <c r="D6" s="213"/>
      <c r="E6" s="213"/>
      <c r="F6" s="213"/>
      <c r="G6" s="213"/>
      <c r="H6" s="213"/>
    </row>
    <row r="7" spans="1:8" ht="25.5">
      <c r="A7" s="101" t="s">
        <v>437</v>
      </c>
      <c r="B7" s="156">
        <v>28.5</v>
      </c>
      <c r="C7" s="123">
        <v>11.3</v>
      </c>
      <c r="D7" s="123">
        <v>1.7</v>
      </c>
      <c r="E7" s="123">
        <v>41.6</v>
      </c>
      <c r="F7" s="123">
        <v>76.8</v>
      </c>
      <c r="G7" s="123">
        <v>144.30000000000001</v>
      </c>
      <c r="H7" s="104" t="s">
        <v>441</v>
      </c>
    </row>
    <row r="8" spans="1:8" ht="15" customHeight="1">
      <c r="A8" s="105" t="s">
        <v>2</v>
      </c>
      <c r="B8" s="156">
        <v>28.4</v>
      </c>
      <c r="C8" s="123">
        <v>11.3</v>
      </c>
      <c r="D8" s="123">
        <v>1.7</v>
      </c>
      <c r="E8" s="123">
        <v>41.4</v>
      </c>
      <c r="F8" s="123">
        <v>76.7</v>
      </c>
      <c r="G8" s="123">
        <v>144.1</v>
      </c>
      <c r="H8" s="107" t="s">
        <v>3</v>
      </c>
    </row>
    <row r="9" spans="1:8" ht="15" customHeight="1">
      <c r="A9" s="126" t="s">
        <v>100</v>
      </c>
      <c r="B9" s="156">
        <v>99.5</v>
      </c>
      <c r="C9" s="123">
        <v>99.7</v>
      </c>
      <c r="D9" s="123">
        <v>100</v>
      </c>
      <c r="E9" s="123">
        <v>99.6</v>
      </c>
      <c r="F9" s="123">
        <v>99.8</v>
      </c>
      <c r="G9" s="123">
        <v>99.9</v>
      </c>
      <c r="H9" s="127" t="s">
        <v>174</v>
      </c>
    </row>
    <row r="10" spans="1:8" ht="15" customHeight="1">
      <c r="A10" s="134" t="s">
        <v>435</v>
      </c>
      <c r="B10" s="156">
        <v>13.8</v>
      </c>
      <c r="C10" s="123">
        <v>0.2</v>
      </c>
      <c r="D10" s="123" t="s">
        <v>51</v>
      </c>
      <c r="E10" s="123">
        <v>9.5</v>
      </c>
      <c r="F10" s="123">
        <v>5.0999999999999996</v>
      </c>
      <c r="G10" s="123">
        <v>3</v>
      </c>
      <c r="H10" s="135" t="s">
        <v>181</v>
      </c>
    </row>
    <row r="11" spans="1:8" ht="15" customHeight="1">
      <c r="A11" s="134" t="s">
        <v>438</v>
      </c>
      <c r="B11" s="156">
        <v>5.7</v>
      </c>
      <c r="C11" s="123">
        <v>0.9</v>
      </c>
      <c r="D11" s="123" t="s">
        <v>51</v>
      </c>
      <c r="E11" s="123">
        <v>4.0999999999999996</v>
      </c>
      <c r="F11" s="123">
        <v>2.2000000000000002</v>
      </c>
      <c r="G11" s="123">
        <v>1.2</v>
      </c>
      <c r="H11" s="157" t="s">
        <v>442</v>
      </c>
    </row>
    <row r="12" spans="1:8" ht="15" customHeight="1">
      <c r="A12" s="134" t="s">
        <v>436</v>
      </c>
      <c r="B12" s="156">
        <v>8.1</v>
      </c>
      <c r="C12" s="123" t="s">
        <v>51</v>
      </c>
      <c r="D12" s="123" t="s">
        <v>51</v>
      </c>
      <c r="E12" s="123">
        <v>5.5</v>
      </c>
      <c r="F12" s="123">
        <v>9.6999999999999993</v>
      </c>
      <c r="G12" s="123">
        <v>38.200000000000003</v>
      </c>
      <c r="H12" s="135" t="s">
        <v>182</v>
      </c>
    </row>
    <row r="13" spans="1:8" ht="15" customHeight="1">
      <c r="A13" s="134" t="s">
        <v>172</v>
      </c>
      <c r="B13" s="156">
        <v>72.5</v>
      </c>
      <c r="C13" s="123">
        <v>99</v>
      </c>
      <c r="D13" s="123">
        <v>100</v>
      </c>
      <c r="E13" s="123">
        <v>80.8</v>
      </c>
      <c r="F13" s="123">
        <v>82.9</v>
      </c>
      <c r="G13" s="123">
        <v>57.6</v>
      </c>
      <c r="H13" s="135" t="s">
        <v>173</v>
      </c>
    </row>
    <row r="14" spans="1:8" ht="15" customHeight="1">
      <c r="A14" s="105" t="s">
        <v>8</v>
      </c>
      <c r="B14" s="156">
        <v>0.1</v>
      </c>
      <c r="C14" s="123">
        <v>0</v>
      </c>
      <c r="D14" s="123" t="s">
        <v>51</v>
      </c>
      <c r="E14" s="123">
        <v>0.2</v>
      </c>
      <c r="F14" s="123">
        <v>0.2</v>
      </c>
      <c r="G14" s="123">
        <v>0.2</v>
      </c>
      <c r="H14" s="107" t="s">
        <v>9</v>
      </c>
    </row>
    <row r="15" spans="1:8" ht="27" customHeight="1">
      <c r="A15" s="101" t="s">
        <v>263</v>
      </c>
      <c r="B15" s="155"/>
      <c r="C15" s="102"/>
      <c r="D15" s="102"/>
      <c r="E15" s="102"/>
      <c r="F15" s="102"/>
      <c r="G15" s="102"/>
      <c r="H15" s="104" t="s">
        <v>242</v>
      </c>
    </row>
    <row r="16" spans="1:8" ht="15" customHeight="1">
      <c r="A16" s="105" t="s">
        <v>183</v>
      </c>
      <c r="B16" s="155">
        <v>90</v>
      </c>
      <c r="C16" s="102">
        <v>35</v>
      </c>
      <c r="D16" s="102" t="s">
        <v>51</v>
      </c>
      <c r="E16" s="102">
        <v>125</v>
      </c>
      <c r="F16" s="102">
        <v>206</v>
      </c>
      <c r="G16" s="102">
        <v>416</v>
      </c>
      <c r="H16" s="107" t="s">
        <v>184</v>
      </c>
    </row>
    <row r="17" spans="1:8" ht="15" customHeight="1">
      <c r="A17" s="105" t="s">
        <v>439</v>
      </c>
      <c r="B17" s="155">
        <v>4253</v>
      </c>
      <c r="C17" s="102">
        <v>1447</v>
      </c>
      <c r="D17" s="102" t="s">
        <v>51</v>
      </c>
      <c r="E17" s="102">
        <v>5700</v>
      </c>
      <c r="F17" s="102">
        <v>8720</v>
      </c>
      <c r="G17" s="102">
        <v>13231</v>
      </c>
      <c r="H17" s="158" t="s">
        <v>443</v>
      </c>
    </row>
    <row r="18" spans="1:8" s="21" customFormat="1" ht="24.6" customHeight="1">
      <c r="A18" s="101" t="s">
        <v>268</v>
      </c>
      <c r="B18" s="155"/>
      <c r="C18" s="102"/>
      <c r="D18" s="102"/>
      <c r="E18" s="102"/>
      <c r="F18" s="102"/>
      <c r="G18" s="102"/>
      <c r="H18" s="104" t="s">
        <v>780</v>
      </c>
    </row>
    <row r="19" spans="1:8" s="21" customFormat="1" ht="15" customHeight="1">
      <c r="A19" s="159" t="s">
        <v>229</v>
      </c>
      <c r="B19" s="155">
        <v>99.8</v>
      </c>
      <c r="C19" s="123">
        <v>99.9</v>
      </c>
      <c r="D19" s="102" t="s">
        <v>51</v>
      </c>
      <c r="E19" s="102">
        <v>99.8</v>
      </c>
      <c r="F19" s="141" t="s">
        <v>29</v>
      </c>
      <c r="G19" s="102">
        <v>99.8</v>
      </c>
      <c r="H19" s="158" t="s">
        <v>11</v>
      </c>
    </row>
    <row r="20" spans="1:8" s="21" customFormat="1" ht="15" customHeight="1">
      <c r="A20" s="159" t="s">
        <v>450</v>
      </c>
      <c r="B20" s="156">
        <v>96.1</v>
      </c>
      <c r="C20" s="123">
        <v>74.900000000000006</v>
      </c>
      <c r="D20" s="123" t="s">
        <v>51</v>
      </c>
      <c r="E20" s="123">
        <v>95</v>
      </c>
      <c r="F20" s="141" t="s">
        <v>29</v>
      </c>
      <c r="G20" s="123">
        <v>92.2</v>
      </c>
      <c r="H20" s="158" t="s">
        <v>451</v>
      </c>
    </row>
    <row r="21" spans="1:8" ht="19.899999999999999" customHeight="1">
      <c r="A21" s="24" t="s">
        <v>760</v>
      </c>
      <c r="B21" s="24"/>
      <c r="C21" s="24"/>
      <c r="D21" s="24"/>
      <c r="E21" s="24"/>
      <c r="F21" s="24"/>
      <c r="G21" s="24"/>
      <c r="H21" s="40"/>
    </row>
    <row r="22" spans="1:8" ht="12" customHeight="1">
      <c r="A22" s="24" t="s">
        <v>444</v>
      </c>
      <c r="B22" s="24"/>
      <c r="C22" s="24"/>
      <c r="D22" s="24"/>
      <c r="E22" s="24"/>
      <c r="F22" s="24"/>
      <c r="G22" s="24"/>
      <c r="H22" s="40"/>
    </row>
    <row r="23" spans="1:8" ht="12" customHeight="1">
      <c r="A23" s="24" t="s">
        <v>445</v>
      </c>
      <c r="B23" s="24"/>
      <c r="C23" s="24"/>
      <c r="D23" s="24"/>
      <c r="E23" s="24"/>
      <c r="F23" s="24"/>
      <c r="G23" s="24"/>
      <c r="H23" s="40"/>
    </row>
    <row r="24" spans="1:8" ht="12" customHeight="1">
      <c r="A24" s="24" t="s">
        <v>446</v>
      </c>
      <c r="B24" s="24"/>
      <c r="C24" s="24"/>
      <c r="D24" s="24"/>
      <c r="E24" s="24"/>
      <c r="F24" s="24"/>
      <c r="G24" s="24"/>
      <c r="H24" s="40"/>
    </row>
    <row r="25" spans="1:8" ht="12" customHeight="1">
      <c r="A25" s="25" t="s">
        <v>827</v>
      </c>
      <c r="B25" s="25"/>
      <c r="C25" s="25"/>
      <c r="D25" s="25"/>
      <c r="E25" s="25"/>
      <c r="F25" s="25"/>
      <c r="G25" s="25"/>
      <c r="H25" s="40"/>
    </row>
    <row r="26" spans="1:8" ht="12" customHeight="1">
      <c r="A26" s="25" t="s">
        <v>447</v>
      </c>
    </row>
    <row r="27" spans="1:8" ht="12" customHeight="1">
      <c r="A27" s="25" t="s">
        <v>448</v>
      </c>
    </row>
    <row r="28" spans="1:8" ht="12" customHeight="1">
      <c r="A28" s="25" t="s">
        <v>449</v>
      </c>
    </row>
  </sheetData>
  <mergeCells count="2">
    <mergeCell ref="A4:H4"/>
    <mergeCell ref="A6:H6"/>
  </mergeCells>
  <pageMargins left="0.78740157480314965" right="0.78740157480314965" top="0.78740157480314965" bottom="0.78740157480314965" header="0.31496062992125984" footer="0.31496062992125984"/>
  <pageSetup paperSize="9" scale="59" orientation="landscape" horizontalDpi="4294967293"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32"/>
  <sheetViews>
    <sheetView showGridLines="0" zoomScaleNormal="100" zoomScaleSheetLayoutView="80" workbookViewId="0"/>
  </sheetViews>
  <sheetFormatPr defaultColWidth="8.85546875" defaultRowHeight="14.25"/>
  <cols>
    <col min="1" max="1" width="55.7109375" style="21" customWidth="1"/>
    <col min="2" max="7" width="17.7109375" style="21" customWidth="1"/>
    <col min="8" max="8" width="55.7109375" style="27" customWidth="1"/>
    <col min="9" max="16384" width="8.85546875" style="21"/>
  </cols>
  <sheetData>
    <row r="1" spans="1:8" ht="15" customHeight="1">
      <c r="A1" s="1" t="s">
        <v>698</v>
      </c>
      <c r="B1" s="1"/>
      <c r="C1" s="1"/>
      <c r="D1" s="1"/>
      <c r="E1" s="1"/>
      <c r="F1" s="1"/>
      <c r="G1" s="1"/>
      <c r="H1" s="26"/>
    </row>
    <row r="2" spans="1:8" ht="15" customHeight="1">
      <c r="A2" s="35" t="s">
        <v>699</v>
      </c>
      <c r="B2" s="19"/>
      <c r="C2" s="19"/>
      <c r="D2" s="19"/>
      <c r="E2" s="19"/>
      <c r="F2" s="19"/>
      <c r="G2" s="19"/>
      <c r="H2" s="35"/>
    </row>
    <row r="3" spans="1:8" s="1" customFormat="1" ht="55.15" customHeight="1">
      <c r="A3" s="57" t="s">
        <v>0</v>
      </c>
      <c r="B3" s="57" t="s">
        <v>97</v>
      </c>
      <c r="C3" s="57" t="s">
        <v>98</v>
      </c>
      <c r="D3" s="57" t="s">
        <v>99</v>
      </c>
      <c r="E3" s="57" t="s">
        <v>826</v>
      </c>
      <c r="F3" s="57" t="s">
        <v>722</v>
      </c>
      <c r="G3" s="57" t="s">
        <v>769</v>
      </c>
      <c r="H3" s="136" t="s">
        <v>1</v>
      </c>
    </row>
    <row r="4" spans="1:8" s="22" customFormat="1" ht="30" customHeight="1">
      <c r="A4" s="212" t="s">
        <v>465</v>
      </c>
      <c r="B4" s="212"/>
      <c r="C4" s="212"/>
      <c r="D4" s="212"/>
      <c r="E4" s="212"/>
      <c r="F4" s="212"/>
      <c r="G4" s="212"/>
      <c r="H4" s="212"/>
    </row>
    <row r="5" spans="1:8" ht="24">
      <c r="A5" s="101" t="s">
        <v>269</v>
      </c>
      <c r="B5" s="155">
        <v>15439</v>
      </c>
      <c r="C5" s="102">
        <v>6582</v>
      </c>
      <c r="D5" s="102">
        <v>1297</v>
      </c>
      <c r="E5" s="102">
        <v>23318</v>
      </c>
      <c r="F5" s="102">
        <v>38144</v>
      </c>
      <c r="G5" s="102">
        <v>50667</v>
      </c>
      <c r="H5" s="104" t="s">
        <v>270</v>
      </c>
    </row>
    <row r="6" spans="1:8" ht="15" customHeight="1">
      <c r="A6" s="101" t="s">
        <v>101</v>
      </c>
      <c r="B6" s="155">
        <v>321</v>
      </c>
      <c r="C6" s="102">
        <v>97</v>
      </c>
      <c r="D6" s="102">
        <v>17</v>
      </c>
      <c r="E6" s="102">
        <v>435</v>
      </c>
      <c r="F6" s="102">
        <v>1051</v>
      </c>
      <c r="G6" s="102">
        <v>1686</v>
      </c>
      <c r="H6" s="104" t="s">
        <v>102</v>
      </c>
    </row>
    <row r="7" spans="1:8" s="22" customFormat="1" ht="30" customHeight="1">
      <c r="A7" s="212" t="s">
        <v>459</v>
      </c>
      <c r="B7" s="212"/>
      <c r="C7" s="212"/>
      <c r="D7" s="212"/>
      <c r="E7" s="212"/>
      <c r="F7" s="212"/>
      <c r="G7" s="212"/>
      <c r="H7" s="212"/>
    </row>
    <row r="8" spans="1:8" ht="15" customHeight="1">
      <c r="A8" s="101" t="s">
        <v>452</v>
      </c>
      <c r="B8" s="156">
        <v>488.7</v>
      </c>
      <c r="C8" s="123">
        <v>240.1</v>
      </c>
      <c r="D8" s="123">
        <v>31.4</v>
      </c>
      <c r="E8" s="123">
        <v>760.2</v>
      </c>
      <c r="F8" s="123">
        <v>1677.8</v>
      </c>
      <c r="G8" s="123">
        <v>2359.5</v>
      </c>
      <c r="H8" s="104" t="s">
        <v>455</v>
      </c>
    </row>
    <row r="9" spans="1:8" ht="15" customHeight="1">
      <c r="A9" s="105" t="s">
        <v>12</v>
      </c>
      <c r="B9" s="156">
        <v>257.5</v>
      </c>
      <c r="C9" s="123">
        <v>127.4</v>
      </c>
      <c r="D9" s="123">
        <v>17</v>
      </c>
      <c r="E9" s="123">
        <v>401.9</v>
      </c>
      <c r="F9" s="123">
        <v>867.3</v>
      </c>
      <c r="G9" s="123">
        <v>1214.2</v>
      </c>
      <c r="H9" s="107" t="s">
        <v>247</v>
      </c>
    </row>
    <row r="10" spans="1:8" ht="15" customHeight="1">
      <c r="A10" s="101" t="s">
        <v>458</v>
      </c>
      <c r="B10" s="160">
        <v>715</v>
      </c>
      <c r="C10" s="138">
        <v>613</v>
      </c>
      <c r="D10" s="138">
        <v>1133</v>
      </c>
      <c r="E10" s="138">
        <v>690</v>
      </c>
      <c r="F10" s="138">
        <v>192</v>
      </c>
      <c r="G10" s="138">
        <v>121</v>
      </c>
      <c r="H10" s="104" t="s">
        <v>567</v>
      </c>
    </row>
    <row r="11" spans="1:8" ht="15" customHeight="1">
      <c r="A11" s="101" t="s">
        <v>453</v>
      </c>
      <c r="B11" s="160">
        <v>111</v>
      </c>
      <c r="C11" s="138">
        <v>113</v>
      </c>
      <c r="D11" s="138">
        <v>118</v>
      </c>
      <c r="E11" s="138">
        <v>112</v>
      </c>
      <c r="F11" s="138">
        <v>107</v>
      </c>
      <c r="G11" s="138">
        <v>106</v>
      </c>
      <c r="H11" s="104" t="s">
        <v>456</v>
      </c>
    </row>
    <row r="12" spans="1:8" ht="15" customHeight="1">
      <c r="A12" s="101" t="s">
        <v>454</v>
      </c>
      <c r="B12" s="156"/>
      <c r="C12" s="123"/>
      <c r="D12" s="123"/>
      <c r="E12" s="123"/>
      <c r="F12" s="123"/>
      <c r="G12" s="123"/>
      <c r="H12" s="104" t="s">
        <v>457</v>
      </c>
    </row>
    <row r="13" spans="1:8" ht="15" customHeight="1">
      <c r="A13" s="105" t="s">
        <v>13</v>
      </c>
      <c r="B13" s="156">
        <v>82.4</v>
      </c>
      <c r="C13" s="123">
        <v>37.4</v>
      </c>
      <c r="D13" s="123">
        <v>3.9</v>
      </c>
      <c r="E13" s="123">
        <v>123.8</v>
      </c>
      <c r="F13" s="123">
        <v>322.89999999999998</v>
      </c>
      <c r="G13" s="123">
        <v>456.5</v>
      </c>
      <c r="H13" s="107" t="s">
        <v>159</v>
      </c>
    </row>
    <row r="14" spans="1:8" ht="15" customHeight="1">
      <c r="A14" s="105" t="s">
        <v>230</v>
      </c>
      <c r="B14" s="156">
        <v>292.39999999999998</v>
      </c>
      <c r="C14" s="123">
        <v>138.30000000000001</v>
      </c>
      <c r="D14" s="123">
        <v>17.100000000000001</v>
      </c>
      <c r="E14" s="123">
        <v>447.8</v>
      </c>
      <c r="F14" s="123">
        <v>989.7</v>
      </c>
      <c r="G14" s="123">
        <v>1385.2</v>
      </c>
      <c r="H14" s="107" t="s">
        <v>161</v>
      </c>
    </row>
    <row r="15" spans="1:8" ht="15" customHeight="1">
      <c r="A15" s="105" t="s">
        <v>14</v>
      </c>
      <c r="B15" s="156">
        <v>113.9</v>
      </c>
      <c r="C15" s="123">
        <v>64.400000000000006</v>
      </c>
      <c r="D15" s="123">
        <v>10.4</v>
      </c>
      <c r="E15" s="123">
        <v>188.6</v>
      </c>
      <c r="F15" s="123">
        <v>365.2</v>
      </c>
      <c r="G15" s="123">
        <v>517.70000000000005</v>
      </c>
      <c r="H15" s="107" t="s">
        <v>160</v>
      </c>
    </row>
    <row r="16" spans="1:8" s="1" customFormat="1" ht="27" customHeight="1">
      <c r="A16" s="101" t="s">
        <v>293</v>
      </c>
      <c r="B16" s="156">
        <v>67.099999999999994</v>
      </c>
      <c r="C16" s="123">
        <v>73.599999999999994</v>
      </c>
      <c r="D16" s="123">
        <v>83.9</v>
      </c>
      <c r="E16" s="123">
        <v>69.8</v>
      </c>
      <c r="F16" s="123">
        <v>69.5</v>
      </c>
      <c r="G16" s="123">
        <v>70.3</v>
      </c>
      <c r="H16" s="104" t="s">
        <v>460</v>
      </c>
    </row>
    <row r="17" spans="1:9" s="1" customFormat="1" ht="15" customHeight="1">
      <c r="A17" s="101" t="s">
        <v>15</v>
      </c>
      <c r="B17" s="160">
        <v>2279</v>
      </c>
      <c r="C17" s="138">
        <v>970</v>
      </c>
      <c r="D17" s="138">
        <v>113</v>
      </c>
      <c r="E17" s="138">
        <v>3362</v>
      </c>
      <c r="F17" s="138">
        <v>6764</v>
      </c>
      <c r="G17" s="138">
        <v>9198</v>
      </c>
      <c r="H17" s="104" t="s">
        <v>16</v>
      </c>
    </row>
    <row r="18" spans="1:9" s="1" customFormat="1" ht="15" customHeight="1">
      <c r="A18" s="161" t="s">
        <v>17</v>
      </c>
      <c r="B18" s="156">
        <v>4.7</v>
      </c>
      <c r="C18" s="123">
        <v>4</v>
      </c>
      <c r="D18" s="123">
        <v>3.6</v>
      </c>
      <c r="E18" s="123">
        <v>4.4000000000000004</v>
      </c>
      <c r="F18" s="123">
        <v>4</v>
      </c>
      <c r="G18" s="123">
        <v>3.9</v>
      </c>
      <c r="H18" s="162" t="s">
        <v>232</v>
      </c>
    </row>
    <row r="19" spans="1:9" s="1" customFormat="1" ht="15" customHeight="1">
      <c r="A19" s="101" t="s">
        <v>18</v>
      </c>
      <c r="B19" s="160">
        <v>3877</v>
      </c>
      <c r="C19" s="138">
        <v>1464</v>
      </c>
      <c r="D19" s="138">
        <v>116</v>
      </c>
      <c r="E19" s="138">
        <v>5457</v>
      </c>
      <c r="F19" s="138">
        <v>12918</v>
      </c>
      <c r="G19" s="138">
        <v>17621</v>
      </c>
      <c r="H19" s="104" t="s">
        <v>19</v>
      </c>
    </row>
    <row r="20" spans="1:9" s="1" customFormat="1" ht="15" customHeight="1">
      <c r="A20" s="161" t="s">
        <v>17</v>
      </c>
      <c r="B20" s="156">
        <v>7.9</v>
      </c>
      <c r="C20" s="123">
        <v>6.1</v>
      </c>
      <c r="D20" s="123">
        <v>3.7</v>
      </c>
      <c r="E20" s="123">
        <v>7.2</v>
      </c>
      <c r="F20" s="123">
        <v>7.7</v>
      </c>
      <c r="G20" s="123">
        <v>7.5</v>
      </c>
      <c r="H20" s="162" t="s">
        <v>232</v>
      </c>
    </row>
    <row r="21" spans="1:9" s="1" customFormat="1" ht="15" customHeight="1">
      <c r="A21" s="101" t="s">
        <v>20</v>
      </c>
      <c r="B21" s="160">
        <v>4962</v>
      </c>
      <c r="C21" s="138">
        <v>2620</v>
      </c>
      <c r="D21" s="138">
        <v>405</v>
      </c>
      <c r="E21" s="138">
        <v>7987</v>
      </c>
      <c r="F21" s="138">
        <v>16442</v>
      </c>
      <c r="G21" s="138">
        <v>23460</v>
      </c>
      <c r="H21" s="104" t="s">
        <v>103</v>
      </c>
    </row>
    <row r="22" spans="1:9" s="1" customFormat="1" ht="15" customHeight="1">
      <c r="A22" s="163" t="s">
        <v>17</v>
      </c>
      <c r="B22" s="156">
        <v>10.199999999999999</v>
      </c>
      <c r="C22" s="123">
        <v>10.9</v>
      </c>
      <c r="D22" s="123">
        <v>12.8</v>
      </c>
      <c r="E22" s="123">
        <v>10.5</v>
      </c>
      <c r="F22" s="123">
        <v>9.8000000000000007</v>
      </c>
      <c r="G22" s="123">
        <v>9.9</v>
      </c>
      <c r="H22" s="164" t="s">
        <v>232</v>
      </c>
    </row>
    <row r="23" spans="1:9" s="1" customFormat="1" ht="15" customHeight="1">
      <c r="A23" s="161" t="s">
        <v>21</v>
      </c>
      <c r="B23" s="160">
        <v>13</v>
      </c>
      <c r="C23" s="138">
        <v>11</v>
      </c>
      <c r="D23" s="138" t="s">
        <v>51</v>
      </c>
      <c r="E23" s="138">
        <v>24</v>
      </c>
      <c r="F23" s="138">
        <v>62</v>
      </c>
      <c r="G23" s="138">
        <v>80</v>
      </c>
      <c r="H23" s="162" t="s">
        <v>22</v>
      </c>
    </row>
    <row r="24" spans="1:9" s="1" customFormat="1" ht="15" customHeight="1">
      <c r="A24" s="163" t="s">
        <v>104</v>
      </c>
      <c r="B24" s="156">
        <v>3.4</v>
      </c>
      <c r="C24" s="123">
        <v>7.5</v>
      </c>
      <c r="D24" s="123" t="s">
        <v>51</v>
      </c>
      <c r="E24" s="123">
        <v>4.4000000000000004</v>
      </c>
      <c r="F24" s="123">
        <v>4.8</v>
      </c>
      <c r="G24" s="123">
        <v>4.5</v>
      </c>
      <c r="H24" s="164" t="s">
        <v>233</v>
      </c>
    </row>
    <row r="25" spans="1:9" s="1" customFormat="1" ht="15" customHeight="1">
      <c r="A25" s="101" t="s">
        <v>524</v>
      </c>
      <c r="B25" s="160">
        <v>-1085</v>
      </c>
      <c r="C25" s="138">
        <v>-1156</v>
      </c>
      <c r="D25" s="138">
        <v>-289</v>
      </c>
      <c r="E25" s="138">
        <v>-2530</v>
      </c>
      <c r="F25" s="138">
        <v>-3524</v>
      </c>
      <c r="G25" s="138">
        <v>-5839</v>
      </c>
      <c r="H25" s="104" t="s">
        <v>525</v>
      </c>
    </row>
    <row r="26" spans="1:9" s="1" customFormat="1" ht="15" customHeight="1">
      <c r="A26" s="105" t="s">
        <v>17</v>
      </c>
      <c r="B26" s="156">
        <v>-2.2000000000000002</v>
      </c>
      <c r="C26" s="123">
        <v>-4.8</v>
      </c>
      <c r="D26" s="123">
        <v>-9.1</v>
      </c>
      <c r="E26" s="123">
        <v>-3.3</v>
      </c>
      <c r="F26" s="123">
        <v>-2.1</v>
      </c>
      <c r="G26" s="123">
        <v>-2.5</v>
      </c>
      <c r="H26" s="107" t="s">
        <v>232</v>
      </c>
      <c r="I26" s="42"/>
    </row>
    <row r="27" spans="1:9" s="1" customFormat="1" ht="15" customHeight="1">
      <c r="A27" s="101" t="s">
        <v>271</v>
      </c>
      <c r="B27" s="160">
        <v>1831</v>
      </c>
      <c r="C27" s="138">
        <v>-224</v>
      </c>
      <c r="D27" s="138">
        <v>-100</v>
      </c>
      <c r="E27" s="138">
        <v>1507</v>
      </c>
      <c r="F27" s="138">
        <v>6122</v>
      </c>
      <c r="G27" s="138">
        <v>5454</v>
      </c>
      <c r="H27" s="104" t="s">
        <v>786</v>
      </c>
    </row>
    <row r="28" spans="1:9" s="1" customFormat="1" ht="15" customHeight="1">
      <c r="A28" s="105" t="s">
        <v>17</v>
      </c>
      <c r="B28" s="156">
        <v>3.8</v>
      </c>
      <c r="C28" s="123">
        <v>-0.9</v>
      </c>
      <c r="D28" s="123">
        <v>-3.2</v>
      </c>
      <c r="E28" s="123">
        <v>2</v>
      </c>
      <c r="F28" s="123">
        <v>3.7</v>
      </c>
      <c r="G28" s="123">
        <v>2.2999999999999998</v>
      </c>
      <c r="H28" s="107" t="s">
        <v>232</v>
      </c>
    </row>
    <row r="29" spans="1:9" ht="19.899999999999999" customHeight="1">
      <c r="A29" s="24" t="s">
        <v>760</v>
      </c>
      <c r="B29" s="24"/>
      <c r="C29" s="24"/>
      <c r="D29" s="24"/>
      <c r="E29" s="24"/>
      <c r="F29" s="24"/>
      <c r="G29" s="24"/>
      <c r="H29" s="40"/>
    </row>
    <row r="30" spans="1:9" ht="12" customHeight="1">
      <c r="A30" s="24" t="s">
        <v>761</v>
      </c>
      <c r="B30" s="24"/>
      <c r="C30" s="24"/>
      <c r="D30" s="24"/>
      <c r="E30" s="24"/>
      <c r="F30" s="24"/>
      <c r="G30" s="24"/>
      <c r="H30" s="40"/>
    </row>
    <row r="31" spans="1:9" ht="12" customHeight="1">
      <c r="A31" s="25" t="s">
        <v>827</v>
      </c>
      <c r="B31" s="41"/>
      <c r="C31" s="41"/>
      <c r="D31" s="41"/>
      <c r="E31" s="41"/>
      <c r="F31" s="41"/>
      <c r="G31" s="41"/>
      <c r="H31" s="33"/>
    </row>
    <row r="32" spans="1:9" ht="12" customHeight="1">
      <c r="A32" s="31" t="s">
        <v>828</v>
      </c>
    </row>
  </sheetData>
  <mergeCells count="2">
    <mergeCell ref="A4:H4"/>
    <mergeCell ref="A7:H7"/>
  </mergeCells>
  <pageMargins left="0.78740157480314965" right="0.78740157480314965" top="0.78740157480314965" bottom="0.78740157480314965" header="0.31496062992125984" footer="0.31496062992125984"/>
  <pageSetup paperSize="9" scale="59" orientation="landscape" horizontalDpi="4294967294"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31"/>
  <sheetViews>
    <sheetView showGridLines="0" zoomScaleNormal="100" zoomScaleSheetLayoutView="80" workbookViewId="0"/>
  </sheetViews>
  <sheetFormatPr defaultColWidth="9.140625" defaultRowHeight="12"/>
  <cols>
    <col min="1" max="1" width="55.7109375" style="1" customWidth="1"/>
    <col min="2" max="7" width="17.7109375" style="1" customWidth="1"/>
    <col min="8" max="8" width="55.7109375" style="26" customWidth="1"/>
    <col min="9" max="16384" width="9.140625" style="1"/>
  </cols>
  <sheetData>
    <row r="1" spans="1:8" ht="15" customHeight="1">
      <c r="A1" s="1" t="s">
        <v>698</v>
      </c>
    </row>
    <row r="2" spans="1:8" ht="15" customHeight="1">
      <c r="A2" s="35" t="s">
        <v>699</v>
      </c>
      <c r="B2" s="19"/>
      <c r="C2" s="19"/>
      <c r="D2" s="19"/>
      <c r="E2" s="19"/>
      <c r="G2" s="19"/>
      <c r="H2" s="35"/>
    </row>
    <row r="3" spans="1:8" ht="55.15" customHeight="1">
      <c r="A3" s="57" t="s">
        <v>0</v>
      </c>
      <c r="B3" s="57" t="s">
        <v>97</v>
      </c>
      <c r="C3" s="57" t="s">
        <v>98</v>
      </c>
      <c r="D3" s="57" t="s">
        <v>99</v>
      </c>
      <c r="E3" s="57" t="s">
        <v>826</v>
      </c>
      <c r="F3" s="57" t="s">
        <v>722</v>
      </c>
      <c r="G3" s="57" t="s">
        <v>769</v>
      </c>
      <c r="H3" s="136" t="s">
        <v>1</v>
      </c>
    </row>
    <row r="4" spans="1:8" ht="30" customHeight="1">
      <c r="A4" s="212" t="s">
        <v>463</v>
      </c>
      <c r="B4" s="212"/>
      <c r="C4" s="212"/>
      <c r="D4" s="212"/>
      <c r="E4" s="212"/>
      <c r="F4" s="212"/>
      <c r="G4" s="212"/>
      <c r="H4" s="212"/>
    </row>
    <row r="5" spans="1:8" ht="13.7" customHeight="1">
      <c r="A5" s="101" t="s">
        <v>676</v>
      </c>
      <c r="B5" s="165">
        <v>218482</v>
      </c>
      <c r="C5" s="97">
        <v>96198</v>
      </c>
      <c r="D5" s="97">
        <v>11729</v>
      </c>
      <c r="E5" s="97">
        <v>326409</v>
      </c>
      <c r="F5" s="97">
        <v>682544</v>
      </c>
      <c r="G5" s="97">
        <v>934330</v>
      </c>
      <c r="H5" s="104" t="s">
        <v>680</v>
      </c>
    </row>
    <row r="6" spans="1:8" ht="13.7" customHeight="1">
      <c r="A6" s="166" t="s">
        <v>105</v>
      </c>
      <c r="B6" s="165">
        <v>50.2</v>
      </c>
      <c r="C6" s="97">
        <v>50.7</v>
      </c>
      <c r="D6" s="97">
        <v>49.4</v>
      </c>
      <c r="E6" s="97">
        <v>50.3</v>
      </c>
      <c r="F6" s="97">
        <v>48.3</v>
      </c>
      <c r="G6" s="97">
        <v>47.6</v>
      </c>
      <c r="H6" s="167" t="s">
        <v>248</v>
      </c>
    </row>
    <row r="7" spans="1:8" ht="13.7" customHeight="1">
      <c r="A7" s="134" t="s">
        <v>17</v>
      </c>
      <c r="B7" s="165">
        <v>447</v>
      </c>
      <c r="C7" s="97">
        <v>400</v>
      </c>
      <c r="D7" s="97">
        <v>373</v>
      </c>
      <c r="E7" s="97">
        <v>429</v>
      </c>
      <c r="F7" s="97">
        <v>407</v>
      </c>
      <c r="G7" s="97">
        <v>396</v>
      </c>
      <c r="H7" s="135" t="s">
        <v>232</v>
      </c>
    </row>
    <row r="8" spans="1:8" ht="13.7" customHeight="1">
      <c r="A8" s="126" t="s">
        <v>23</v>
      </c>
      <c r="B8" s="168"/>
      <c r="C8" s="62"/>
      <c r="D8" s="62"/>
      <c r="E8" s="62"/>
      <c r="F8" s="62"/>
      <c r="G8" s="62"/>
      <c r="H8" s="127" t="s">
        <v>24</v>
      </c>
    </row>
    <row r="9" spans="1:8" ht="13.7" customHeight="1">
      <c r="A9" s="105" t="s">
        <v>106</v>
      </c>
      <c r="B9" s="165">
        <v>29100</v>
      </c>
      <c r="C9" s="97">
        <v>12542</v>
      </c>
      <c r="D9" s="97">
        <v>1173</v>
      </c>
      <c r="E9" s="97">
        <v>42815</v>
      </c>
      <c r="F9" s="97">
        <v>108030</v>
      </c>
      <c r="G9" s="97">
        <v>185849</v>
      </c>
      <c r="H9" s="107" t="s">
        <v>107</v>
      </c>
    </row>
    <row r="10" spans="1:8" ht="13.7" customHeight="1">
      <c r="A10" s="105" t="s">
        <v>108</v>
      </c>
      <c r="B10" s="165">
        <v>12820</v>
      </c>
      <c r="C10" s="97">
        <v>4951</v>
      </c>
      <c r="D10" s="97">
        <v>594</v>
      </c>
      <c r="E10" s="97">
        <v>18365</v>
      </c>
      <c r="F10" s="97">
        <v>55010</v>
      </c>
      <c r="G10" s="97">
        <v>76645</v>
      </c>
      <c r="H10" s="107" t="s">
        <v>109</v>
      </c>
    </row>
    <row r="11" spans="1:8" ht="13.7" customHeight="1">
      <c r="A11" s="105" t="s">
        <v>461</v>
      </c>
      <c r="B11" s="165">
        <v>30311</v>
      </c>
      <c r="C11" s="97">
        <v>13194</v>
      </c>
      <c r="D11" s="97">
        <v>1511</v>
      </c>
      <c r="E11" s="97">
        <v>45016</v>
      </c>
      <c r="F11" s="97">
        <v>97701</v>
      </c>
      <c r="G11" s="97">
        <v>132482</v>
      </c>
      <c r="H11" s="107" t="s">
        <v>464</v>
      </c>
    </row>
    <row r="12" spans="1:8" ht="13.7" customHeight="1">
      <c r="A12" s="105" t="s">
        <v>110</v>
      </c>
      <c r="B12" s="165">
        <v>14011</v>
      </c>
      <c r="C12" s="97">
        <v>8137</v>
      </c>
      <c r="D12" s="97">
        <v>650</v>
      </c>
      <c r="E12" s="97">
        <v>22798</v>
      </c>
      <c r="F12" s="97">
        <v>46683</v>
      </c>
      <c r="G12" s="97">
        <v>60781</v>
      </c>
      <c r="H12" s="107" t="s">
        <v>111</v>
      </c>
    </row>
    <row r="13" spans="1:8" ht="13.7" customHeight="1">
      <c r="A13" s="105" t="s">
        <v>112</v>
      </c>
      <c r="B13" s="165">
        <v>20469</v>
      </c>
      <c r="C13" s="97">
        <v>9278</v>
      </c>
      <c r="D13" s="97">
        <v>1170</v>
      </c>
      <c r="E13" s="97">
        <v>30917</v>
      </c>
      <c r="F13" s="97">
        <v>60458</v>
      </c>
      <c r="G13" s="97">
        <v>79430</v>
      </c>
      <c r="H13" s="107" t="s">
        <v>113</v>
      </c>
    </row>
    <row r="14" spans="1:8" ht="13.7" customHeight="1">
      <c r="A14" s="105" t="s">
        <v>185</v>
      </c>
      <c r="B14" s="165">
        <v>16642</v>
      </c>
      <c r="C14" s="97">
        <v>6555</v>
      </c>
      <c r="D14" s="97">
        <v>936</v>
      </c>
      <c r="E14" s="97">
        <v>24133</v>
      </c>
      <c r="F14" s="97">
        <v>42983</v>
      </c>
      <c r="G14" s="97">
        <v>59406</v>
      </c>
      <c r="H14" s="107" t="s">
        <v>186</v>
      </c>
    </row>
    <row r="15" spans="1:8" ht="13.7" customHeight="1">
      <c r="A15" s="101" t="s">
        <v>114</v>
      </c>
      <c r="B15" s="155">
        <v>6443</v>
      </c>
      <c r="C15" s="102">
        <v>2493</v>
      </c>
      <c r="D15" s="102">
        <v>352</v>
      </c>
      <c r="E15" s="102">
        <v>9288</v>
      </c>
      <c r="F15" s="102">
        <v>25170</v>
      </c>
      <c r="G15" s="102">
        <v>42924</v>
      </c>
      <c r="H15" s="104" t="s">
        <v>115</v>
      </c>
    </row>
    <row r="16" spans="1:8" ht="13.7" customHeight="1">
      <c r="A16" s="105" t="s">
        <v>12</v>
      </c>
      <c r="B16" s="155">
        <v>3458</v>
      </c>
      <c r="C16" s="102">
        <v>1378</v>
      </c>
      <c r="D16" s="102">
        <v>186</v>
      </c>
      <c r="E16" s="102">
        <v>5022</v>
      </c>
      <c r="F16" s="102">
        <v>14623</v>
      </c>
      <c r="G16" s="102">
        <v>24919</v>
      </c>
      <c r="H16" s="107" t="s">
        <v>249</v>
      </c>
    </row>
    <row r="17" spans="1:8" ht="13.7" customHeight="1">
      <c r="A17" s="101" t="s">
        <v>462</v>
      </c>
      <c r="B17" s="169">
        <v>2.5</v>
      </c>
      <c r="C17" s="170">
        <v>2.2999999999999998</v>
      </c>
      <c r="D17" s="170">
        <v>2.1</v>
      </c>
      <c r="E17" s="102">
        <v>2.4</v>
      </c>
      <c r="F17" s="102" t="s">
        <v>29</v>
      </c>
      <c r="G17" s="102">
        <v>4.5999999999999996</v>
      </c>
      <c r="H17" s="104" t="s">
        <v>294</v>
      </c>
    </row>
    <row r="18" spans="1:8" ht="13.5">
      <c r="A18" s="101" t="s">
        <v>677</v>
      </c>
      <c r="B18" s="180">
        <v>10107.32</v>
      </c>
      <c r="C18" s="103">
        <v>8999.18</v>
      </c>
      <c r="D18" s="103">
        <v>9627.92</v>
      </c>
      <c r="E18" s="172">
        <v>9792.1</v>
      </c>
      <c r="F18" s="102" t="s">
        <v>29</v>
      </c>
      <c r="G18" s="172">
        <v>8620.2800000000007</v>
      </c>
      <c r="H18" s="104" t="s">
        <v>681</v>
      </c>
    </row>
    <row r="19" spans="1:8">
      <c r="A19" s="126" t="s">
        <v>23</v>
      </c>
      <c r="B19" s="173"/>
      <c r="C19" s="174"/>
      <c r="D19" s="174"/>
      <c r="E19" s="174"/>
      <c r="F19" s="174"/>
      <c r="G19" s="174"/>
      <c r="H19" s="127" t="s">
        <v>24</v>
      </c>
    </row>
    <row r="20" spans="1:8">
      <c r="A20" s="105" t="s">
        <v>106</v>
      </c>
      <c r="B20" s="175">
        <v>10481.040000000001</v>
      </c>
      <c r="C20" s="172">
        <v>8914.4699999999993</v>
      </c>
      <c r="D20" s="172">
        <v>7888.73</v>
      </c>
      <c r="E20" s="172">
        <v>9953.7348476769384</v>
      </c>
      <c r="F20" s="172" t="s">
        <v>29</v>
      </c>
      <c r="G20" s="172">
        <v>8193.06</v>
      </c>
      <c r="H20" s="107" t="s">
        <v>107</v>
      </c>
    </row>
    <row r="21" spans="1:8">
      <c r="A21" s="105" t="s">
        <v>108</v>
      </c>
      <c r="B21" s="175">
        <v>8543.7199999999993</v>
      </c>
      <c r="C21" s="172">
        <v>8485.31</v>
      </c>
      <c r="D21" s="172">
        <v>11046.24</v>
      </c>
      <c r="E21" s="172">
        <v>8728.01</v>
      </c>
      <c r="F21" s="172" t="s">
        <v>29</v>
      </c>
      <c r="G21" s="172">
        <v>7321.69</v>
      </c>
      <c r="H21" s="107" t="s">
        <v>109</v>
      </c>
    </row>
    <row r="22" spans="1:8" ht="13.5">
      <c r="A22" s="105" t="s">
        <v>467</v>
      </c>
      <c r="B22" s="175">
        <v>8594.0499999999993</v>
      </c>
      <c r="C22" s="172">
        <v>7490.57</v>
      </c>
      <c r="D22" s="172">
        <v>8052.44</v>
      </c>
      <c r="E22" s="172">
        <v>8305.92</v>
      </c>
      <c r="F22" s="172" t="s">
        <v>29</v>
      </c>
      <c r="G22" s="172">
        <v>7502.74</v>
      </c>
      <c r="H22" s="107" t="s">
        <v>464</v>
      </c>
    </row>
    <row r="23" spans="1:8">
      <c r="A23" s="105" t="s">
        <v>110</v>
      </c>
      <c r="B23" s="175">
        <v>10723.66</v>
      </c>
      <c r="C23" s="172">
        <v>10022.469999999999</v>
      </c>
      <c r="D23" s="172">
        <v>9158.2000000000007</v>
      </c>
      <c r="E23" s="172">
        <v>10348.61</v>
      </c>
      <c r="F23" s="172" t="s">
        <v>29</v>
      </c>
      <c r="G23" s="172">
        <v>9200.7000000000007</v>
      </c>
      <c r="H23" s="107" t="s">
        <v>111</v>
      </c>
    </row>
    <row r="24" spans="1:8" ht="19.899999999999999" customHeight="1">
      <c r="A24" s="24" t="s">
        <v>760</v>
      </c>
      <c r="B24" s="24"/>
      <c r="C24" s="24"/>
      <c r="D24" s="24"/>
      <c r="E24" s="24"/>
      <c r="F24" s="24"/>
      <c r="G24" s="24"/>
      <c r="H24" s="43"/>
    </row>
    <row r="25" spans="1:8" ht="12" customHeight="1">
      <c r="A25" s="24" t="s">
        <v>322</v>
      </c>
      <c r="B25" s="24"/>
      <c r="C25" s="24"/>
      <c r="D25" s="24"/>
      <c r="E25" s="24"/>
      <c r="F25" s="24"/>
      <c r="G25" s="24"/>
      <c r="H25" s="43"/>
    </row>
    <row r="26" spans="1:8" ht="12" customHeight="1">
      <c r="A26" s="52" t="s">
        <v>540</v>
      </c>
      <c r="B26" s="24"/>
      <c r="C26" s="24"/>
      <c r="D26" s="24"/>
      <c r="E26" s="24"/>
      <c r="F26" s="24"/>
      <c r="G26" s="24"/>
      <c r="H26" s="43"/>
    </row>
    <row r="27" spans="1:8" ht="12" customHeight="1">
      <c r="A27" s="24" t="s">
        <v>678</v>
      </c>
      <c r="B27" s="24"/>
      <c r="C27" s="24"/>
      <c r="D27" s="24"/>
      <c r="E27" s="24"/>
      <c r="F27" s="24"/>
      <c r="G27" s="24"/>
      <c r="H27" s="43"/>
    </row>
    <row r="28" spans="1:8" ht="12" customHeight="1">
      <c r="A28" s="25" t="s">
        <v>827</v>
      </c>
      <c r="B28" s="24"/>
      <c r="C28" s="24"/>
      <c r="D28" s="24"/>
      <c r="E28" s="24"/>
      <c r="F28" s="24"/>
      <c r="G28" s="24"/>
      <c r="H28" s="43"/>
    </row>
    <row r="29" spans="1:8" ht="12" customHeight="1">
      <c r="A29" s="25" t="s">
        <v>323</v>
      </c>
    </row>
    <row r="30" spans="1:8" ht="12" customHeight="1">
      <c r="A30" s="53" t="s">
        <v>541</v>
      </c>
    </row>
    <row r="31" spans="1:8" ht="12" customHeight="1">
      <c r="A31" s="25" t="s">
        <v>679</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3"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16"/>
  <sheetViews>
    <sheetView showGridLines="0" zoomScaleNormal="100" zoomScaleSheetLayoutView="100" workbookViewId="0"/>
  </sheetViews>
  <sheetFormatPr defaultColWidth="9.140625" defaultRowHeight="12"/>
  <cols>
    <col min="1" max="1" width="55.7109375" style="1" customWidth="1"/>
    <col min="2" max="7" width="17.7109375" style="1" customWidth="1"/>
    <col min="8" max="8" width="55.7109375" style="26" customWidth="1"/>
    <col min="9" max="16384" width="9.140625" style="1"/>
  </cols>
  <sheetData>
    <row r="1" spans="1:9" ht="15" customHeight="1">
      <c r="A1" s="1" t="s">
        <v>698</v>
      </c>
    </row>
    <row r="2" spans="1:9" ht="15" customHeight="1">
      <c r="A2" s="35" t="s">
        <v>699</v>
      </c>
      <c r="B2" s="19"/>
      <c r="C2" s="19"/>
      <c r="D2" s="19"/>
      <c r="E2" s="19"/>
      <c r="F2" s="19"/>
      <c r="G2" s="19"/>
      <c r="H2" s="35"/>
    </row>
    <row r="3" spans="1:9" ht="55.15" customHeight="1">
      <c r="A3" s="57" t="s">
        <v>0</v>
      </c>
      <c r="B3" s="57" t="s">
        <v>97</v>
      </c>
      <c r="C3" s="57" t="s">
        <v>98</v>
      </c>
      <c r="D3" s="57" t="s">
        <v>99</v>
      </c>
      <c r="E3" s="57" t="s">
        <v>826</v>
      </c>
      <c r="F3" s="57" t="s">
        <v>722</v>
      </c>
      <c r="G3" s="57" t="s">
        <v>769</v>
      </c>
      <c r="H3" s="136" t="s">
        <v>1</v>
      </c>
    </row>
    <row r="4" spans="1:9" ht="30" customHeight="1">
      <c r="A4" s="212" t="s">
        <v>473</v>
      </c>
      <c r="B4" s="213"/>
      <c r="C4" s="213"/>
      <c r="D4" s="213"/>
      <c r="E4" s="213"/>
      <c r="F4" s="213"/>
      <c r="G4" s="213"/>
      <c r="H4" s="213"/>
    </row>
    <row r="5" spans="1:9" ht="15" customHeight="1">
      <c r="A5" s="101" t="s">
        <v>545</v>
      </c>
      <c r="B5" s="171"/>
      <c r="C5" s="103"/>
      <c r="D5" s="103"/>
      <c r="E5" s="103"/>
      <c r="F5" s="103"/>
      <c r="G5" s="103"/>
      <c r="H5" s="104" t="s">
        <v>470</v>
      </c>
    </row>
    <row r="6" spans="1:9" ht="15" customHeight="1">
      <c r="A6" s="105" t="s">
        <v>837</v>
      </c>
      <c r="B6" s="156">
        <v>1326.1</v>
      </c>
      <c r="C6" s="123">
        <v>612.5</v>
      </c>
      <c r="D6" s="123">
        <v>95</v>
      </c>
      <c r="E6" s="123">
        <v>2033.6</v>
      </c>
      <c r="F6" s="123">
        <v>10945.9</v>
      </c>
      <c r="G6" s="123">
        <v>18725.7</v>
      </c>
      <c r="H6" s="107" t="s">
        <v>547</v>
      </c>
      <c r="I6" s="42"/>
    </row>
    <row r="7" spans="1:9" ht="15" customHeight="1">
      <c r="A7" s="105" t="s">
        <v>838</v>
      </c>
      <c r="B7" s="156">
        <v>1131.3</v>
      </c>
      <c r="C7" s="123">
        <v>486.7</v>
      </c>
      <c r="D7" s="123">
        <v>75.400000000000006</v>
      </c>
      <c r="E7" s="123">
        <v>1693.4</v>
      </c>
      <c r="F7" s="123">
        <v>7491.2</v>
      </c>
      <c r="G7" s="123">
        <v>12825.3</v>
      </c>
      <c r="H7" s="107" t="s">
        <v>829</v>
      </c>
      <c r="I7" s="42"/>
    </row>
    <row r="8" spans="1:9" ht="26.25" customHeight="1">
      <c r="A8" s="101" t="s">
        <v>272</v>
      </c>
      <c r="B8" s="176"/>
      <c r="C8" s="123"/>
      <c r="D8" s="123"/>
      <c r="E8" s="123"/>
      <c r="F8" s="123"/>
      <c r="G8" s="123"/>
      <c r="H8" s="104" t="s">
        <v>830</v>
      </c>
      <c r="I8" s="42"/>
    </row>
    <row r="9" spans="1:9" ht="15" customHeight="1">
      <c r="A9" s="105" t="s">
        <v>468</v>
      </c>
      <c r="B9" s="156">
        <v>20.8</v>
      </c>
      <c r="C9" s="123">
        <v>9.1</v>
      </c>
      <c r="D9" s="123">
        <v>1.5</v>
      </c>
      <c r="E9" s="123">
        <v>31.3</v>
      </c>
      <c r="F9" s="123">
        <v>64.400000000000006</v>
      </c>
      <c r="G9" s="123">
        <v>86.5</v>
      </c>
      <c r="H9" s="107" t="s">
        <v>471</v>
      </c>
      <c r="I9" s="42"/>
    </row>
    <row r="10" spans="1:9" ht="15" customHeight="1">
      <c r="A10" s="105" t="s">
        <v>469</v>
      </c>
      <c r="B10" s="156">
        <v>42.7</v>
      </c>
      <c r="C10" s="123">
        <v>37.700000000000003</v>
      </c>
      <c r="D10" s="123">
        <v>46.4</v>
      </c>
      <c r="E10" s="123">
        <v>41.2</v>
      </c>
      <c r="F10" s="123">
        <v>38.4</v>
      </c>
      <c r="G10" s="123">
        <v>36.6</v>
      </c>
      <c r="H10" s="107" t="s">
        <v>472</v>
      </c>
      <c r="I10" s="42"/>
    </row>
    <row r="11" spans="1:9" ht="19.899999999999999" customHeight="1">
      <c r="A11" s="24" t="s">
        <v>760</v>
      </c>
      <c r="B11" s="24"/>
      <c r="C11" s="24"/>
      <c r="D11" s="24"/>
      <c r="E11" s="24"/>
      <c r="F11" s="24"/>
      <c r="G11" s="24"/>
      <c r="H11" s="43"/>
    </row>
    <row r="12" spans="1:9" ht="12" customHeight="1">
      <c r="A12" s="24" t="s">
        <v>322</v>
      </c>
      <c r="B12" s="24"/>
      <c r="C12" s="24"/>
      <c r="D12" s="24"/>
      <c r="E12" s="24"/>
      <c r="F12" s="24"/>
      <c r="G12" s="24"/>
      <c r="H12" s="43"/>
    </row>
    <row r="13" spans="1:9" ht="12" customHeight="1">
      <c r="A13" s="24" t="s">
        <v>526</v>
      </c>
      <c r="B13" s="24"/>
      <c r="C13" s="24"/>
      <c r="D13" s="24"/>
      <c r="E13" s="24"/>
      <c r="F13" s="24"/>
      <c r="G13" s="24"/>
      <c r="H13" s="43"/>
    </row>
    <row r="14" spans="1:9" ht="12" customHeight="1">
      <c r="A14" s="25" t="s">
        <v>827</v>
      </c>
      <c r="B14" s="24"/>
      <c r="C14" s="24"/>
      <c r="D14" s="24"/>
      <c r="E14" s="24"/>
      <c r="F14" s="24"/>
      <c r="G14" s="24"/>
      <c r="H14" s="43"/>
    </row>
    <row r="15" spans="1:9" ht="12" customHeight="1">
      <c r="A15" s="25" t="s">
        <v>323</v>
      </c>
    </row>
    <row r="16" spans="1:9" ht="12" customHeight="1">
      <c r="A16" s="25" t="s">
        <v>343</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zoomScaleNormal="100" zoomScaleSheetLayoutView="100" workbookViewId="0"/>
  </sheetViews>
  <sheetFormatPr defaultColWidth="9.140625" defaultRowHeight="12"/>
  <cols>
    <col min="1" max="1" width="55.7109375" style="1" customWidth="1"/>
    <col min="2" max="7" width="17.7109375" style="1" customWidth="1"/>
    <col min="8" max="8" width="55.7109375" style="26" customWidth="1"/>
    <col min="9" max="16384" width="9.140625" style="1"/>
  </cols>
  <sheetData>
    <row r="1" spans="1:8" ht="15" customHeight="1">
      <c r="A1" s="1" t="s">
        <v>698</v>
      </c>
    </row>
    <row r="2" spans="1:8" ht="15" customHeight="1">
      <c r="A2" s="35" t="s">
        <v>699</v>
      </c>
      <c r="B2" s="19"/>
      <c r="C2" s="19"/>
      <c r="D2" s="19"/>
      <c r="E2" s="19"/>
      <c r="F2" s="19"/>
      <c r="G2" s="19"/>
      <c r="H2" s="35"/>
    </row>
    <row r="3" spans="1:8" ht="55.15" customHeight="1">
      <c r="A3" s="57" t="s">
        <v>0</v>
      </c>
      <c r="B3" s="57" t="s">
        <v>97</v>
      </c>
      <c r="C3" s="57" t="s">
        <v>98</v>
      </c>
      <c r="D3" s="57" t="s">
        <v>99</v>
      </c>
      <c r="E3" s="57" t="s">
        <v>826</v>
      </c>
      <c r="F3" s="57" t="s">
        <v>722</v>
      </c>
      <c r="G3" s="57" t="s">
        <v>769</v>
      </c>
      <c r="H3" s="136" t="s">
        <v>1</v>
      </c>
    </row>
    <row r="4" spans="1:8" ht="30" customHeight="1">
      <c r="A4" s="212" t="s">
        <v>538</v>
      </c>
      <c r="B4" s="213"/>
      <c r="C4" s="213"/>
      <c r="D4" s="213"/>
      <c r="E4" s="213"/>
      <c r="F4" s="213"/>
      <c r="G4" s="213"/>
      <c r="H4" s="213"/>
    </row>
    <row r="5" spans="1:8" ht="15" customHeight="1">
      <c r="A5" s="101" t="s">
        <v>539</v>
      </c>
      <c r="B5" s="176"/>
      <c r="C5" s="123"/>
      <c r="D5" s="123"/>
      <c r="E5" s="123"/>
      <c r="F5" s="123"/>
      <c r="G5" s="123"/>
      <c r="H5" s="104" t="s">
        <v>832</v>
      </c>
    </row>
    <row r="6" spans="1:8" ht="15" customHeight="1">
      <c r="A6" s="105" t="s">
        <v>574</v>
      </c>
      <c r="B6" s="176"/>
      <c r="C6" s="123"/>
      <c r="D6" s="123"/>
      <c r="E6" s="123"/>
      <c r="F6" s="123"/>
      <c r="G6" s="123"/>
      <c r="H6" s="107" t="s">
        <v>575</v>
      </c>
    </row>
    <row r="7" spans="1:8" ht="15" customHeight="1">
      <c r="A7" s="126" t="s">
        <v>81</v>
      </c>
      <c r="B7" s="177">
        <v>269.39999999999998</v>
      </c>
      <c r="C7" s="178">
        <v>123.7</v>
      </c>
      <c r="D7" s="178">
        <v>19.899999999999999</v>
      </c>
      <c r="E7" s="179">
        <v>412.9</v>
      </c>
      <c r="F7" s="123">
        <v>751</v>
      </c>
      <c r="G7" s="123">
        <v>1005.2</v>
      </c>
      <c r="H7" s="127" t="s">
        <v>158</v>
      </c>
    </row>
    <row r="8" spans="1:8" ht="15" customHeight="1">
      <c r="A8" s="126" t="s">
        <v>17</v>
      </c>
      <c r="B8" s="180">
        <v>551</v>
      </c>
      <c r="C8" s="103">
        <v>515</v>
      </c>
      <c r="D8" s="103">
        <v>632</v>
      </c>
      <c r="E8" s="181">
        <v>543</v>
      </c>
      <c r="F8" s="181">
        <v>448</v>
      </c>
      <c r="G8" s="181">
        <v>426</v>
      </c>
      <c r="H8" s="127" t="s">
        <v>232</v>
      </c>
    </row>
    <row r="9" spans="1:8" ht="15" customHeight="1">
      <c r="A9" s="105" t="s">
        <v>474</v>
      </c>
      <c r="B9" s="182"/>
      <c r="C9" s="174"/>
      <c r="D9" s="174"/>
      <c r="E9" s="174"/>
      <c r="F9" s="174"/>
      <c r="G9" s="174"/>
      <c r="H9" s="107" t="s">
        <v>33</v>
      </c>
    </row>
    <row r="10" spans="1:8" ht="15" customHeight="1">
      <c r="A10" s="126" t="s">
        <v>116</v>
      </c>
      <c r="B10" s="180">
        <v>3.17</v>
      </c>
      <c r="C10" s="103">
        <v>3.35</v>
      </c>
      <c r="D10" s="103">
        <v>3.33</v>
      </c>
      <c r="E10" s="183">
        <v>3.23</v>
      </c>
      <c r="F10" s="184">
        <v>3.63</v>
      </c>
      <c r="G10" s="183">
        <v>3.73</v>
      </c>
      <c r="H10" s="127" t="s">
        <v>239</v>
      </c>
    </row>
    <row r="11" spans="1:8" ht="15" customHeight="1">
      <c r="A11" s="126" t="s">
        <v>475</v>
      </c>
      <c r="B11" s="185">
        <v>58.9</v>
      </c>
      <c r="C11" s="183">
        <v>61.9</v>
      </c>
      <c r="D11" s="183">
        <v>62.3</v>
      </c>
      <c r="E11" s="146">
        <v>60</v>
      </c>
      <c r="F11" s="183">
        <v>71.5</v>
      </c>
      <c r="G11" s="183">
        <v>73.3</v>
      </c>
      <c r="H11" s="127" t="s">
        <v>478</v>
      </c>
    </row>
    <row r="12" spans="1:8" ht="15" customHeight="1">
      <c r="A12" s="101" t="s">
        <v>37</v>
      </c>
      <c r="B12" s="186"/>
      <c r="C12" s="102"/>
      <c r="D12" s="102"/>
      <c r="E12" s="102"/>
      <c r="F12" s="102"/>
      <c r="G12" s="102"/>
      <c r="H12" s="104" t="s">
        <v>38</v>
      </c>
    </row>
    <row r="13" spans="1:8" ht="15" customHeight="1">
      <c r="A13" s="105" t="s">
        <v>39</v>
      </c>
      <c r="B13" s="185">
        <v>6452</v>
      </c>
      <c r="C13" s="183">
        <v>1813</v>
      </c>
      <c r="D13" s="183">
        <v>212</v>
      </c>
      <c r="E13" s="183">
        <v>8477</v>
      </c>
      <c r="F13" s="183">
        <v>15137</v>
      </c>
      <c r="G13" s="183">
        <v>18220</v>
      </c>
      <c r="H13" s="107" t="s">
        <v>40</v>
      </c>
    </row>
    <row r="14" spans="1:8" ht="15" customHeight="1">
      <c r="A14" s="126" t="s">
        <v>17</v>
      </c>
      <c r="B14" s="185">
        <v>13.2</v>
      </c>
      <c r="C14" s="146">
        <v>7.5</v>
      </c>
      <c r="D14" s="183">
        <v>6.7</v>
      </c>
      <c r="E14" s="183">
        <v>11.2</v>
      </c>
      <c r="F14" s="146">
        <v>9</v>
      </c>
      <c r="G14" s="183">
        <v>7.7</v>
      </c>
      <c r="H14" s="127" t="s">
        <v>232</v>
      </c>
    </row>
    <row r="15" spans="1:8" ht="15" customHeight="1">
      <c r="A15" s="105" t="s">
        <v>43</v>
      </c>
      <c r="B15" s="185">
        <v>17005</v>
      </c>
      <c r="C15" s="183">
        <v>5395</v>
      </c>
      <c r="D15" s="183">
        <v>568</v>
      </c>
      <c r="E15" s="183">
        <v>22968</v>
      </c>
      <c r="F15" s="183">
        <v>49936</v>
      </c>
      <c r="G15" s="183">
        <v>61921</v>
      </c>
      <c r="H15" s="107" t="s">
        <v>117</v>
      </c>
    </row>
    <row r="16" spans="1:8" ht="15" customHeight="1">
      <c r="A16" s="126" t="s">
        <v>17</v>
      </c>
      <c r="B16" s="187">
        <v>34.9</v>
      </c>
      <c r="C16" s="146">
        <v>22.4</v>
      </c>
      <c r="D16" s="146">
        <v>17.899999999999999</v>
      </c>
      <c r="E16" s="146">
        <v>30.2</v>
      </c>
      <c r="F16" s="146">
        <v>29.8</v>
      </c>
      <c r="G16" s="146">
        <v>26.2</v>
      </c>
      <c r="H16" s="127" t="s">
        <v>232</v>
      </c>
    </row>
    <row r="17" spans="1:8" ht="15" customHeight="1">
      <c r="A17" s="105" t="s">
        <v>476</v>
      </c>
      <c r="B17" s="187">
        <v>379.7</v>
      </c>
      <c r="C17" s="146">
        <v>125.4</v>
      </c>
      <c r="D17" s="146">
        <v>12.7</v>
      </c>
      <c r="E17" s="146">
        <v>517.9</v>
      </c>
      <c r="F17" s="146">
        <v>1170.2</v>
      </c>
      <c r="G17" s="146">
        <v>1459.2</v>
      </c>
      <c r="H17" s="107" t="s">
        <v>479</v>
      </c>
    </row>
    <row r="18" spans="1:8" ht="15" customHeight="1">
      <c r="A18" s="105" t="s">
        <v>477</v>
      </c>
      <c r="B18" s="187">
        <v>58.9</v>
      </c>
      <c r="C18" s="146">
        <v>69.2</v>
      </c>
      <c r="D18" s="146">
        <v>60</v>
      </c>
      <c r="E18" s="146">
        <v>61.1</v>
      </c>
      <c r="F18" s="183">
        <v>77.3</v>
      </c>
      <c r="G18" s="183">
        <v>80.099999999999994</v>
      </c>
      <c r="H18" s="107" t="s">
        <v>480</v>
      </c>
    </row>
    <row r="19" spans="1:8" ht="19.899999999999999" customHeight="1">
      <c r="A19" s="24" t="s">
        <v>760</v>
      </c>
      <c r="B19" s="24"/>
      <c r="C19" s="24"/>
      <c r="D19" s="24"/>
      <c r="E19" s="24"/>
      <c r="F19" s="24"/>
      <c r="G19" s="24"/>
      <c r="H19" s="40"/>
    </row>
    <row r="20" spans="1:8" ht="12" customHeight="1">
      <c r="A20" s="24" t="s">
        <v>762</v>
      </c>
      <c r="B20" s="24"/>
      <c r="C20" s="24"/>
      <c r="D20" s="24"/>
      <c r="E20" s="24"/>
      <c r="F20" s="24"/>
      <c r="G20" s="24"/>
      <c r="H20" s="40"/>
    </row>
    <row r="21" spans="1:8" ht="12" customHeight="1">
      <c r="A21" s="25" t="s">
        <v>827</v>
      </c>
    </row>
    <row r="22" spans="1:8">
      <c r="A22" s="25" t="s">
        <v>831</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45"/>
  <sheetViews>
    <sheetView showGridLines="0" zoomScaleNormal="100" zoomScaleSheetLayoutView="90" workbookViewId="0"/>
  </sheetViews>
  <sheetFormatPr defaultColWidth="8.85546875" defaultRowHeight="14.25"/>
  <cols>
    <col min="1" max="1" width="55.7109375" style="3" customWidth="1"/>
    <col min="2" max="7" width="17.7109375" style="3" customWidth="1"/>
    <col min="8" max="8" width="55.7109375" style="27" customWidth="1"/>
    <col min="9" max="16384" width="8.85546875" style="3"/>
  </cols>
  <sheetData>
    <row r="1" spans="1:8" ht="15" customHeight="1">
      <c r="A1" s="1" t="s">
        <v>698</v>
      </c>
      <c r="B1" s="2"/>
      <c r="C1" s="2"/>
      <c r="D1" s="2"/>
      <c r="E1" s="2"/>
      <c r="F1" s="2"/>
      <c r="G1" s="2"/>
      <c r="H1" s="26"/>
    </row>
    <row r="2" spans="1:8" ht="15" customHeight="1">
      <c r="A2" s="35" t="s">
        <v>699</v>
      </c>
      <c r="B2" s="30"/>
      <c r="C2" s="30"/>
      <c r="D2" s="30"/>
      <c r="E2" s="30"/>
      <c r="F2" s="30"/>
      <c r="G2" s="30"/>
      <c r="H2" s="35"/>
    </row>
    <row r="3" spans="1:8" s="1" customFormat="1" ht="55.15" customHeight="1">
      <c r="A3" s="57" t="s">
        <v>0</v>
      </c>
      <c r="B3" s="57" t="s">
        <v>97</v>
      </c>
      <c r="C3" s="57" t="s">
        <v>98</v>
      </c>
      <c r="D3" s="57" t="s">
        <v>99</v>
      </c>
      <c r="E3" s="57" t="s">
        <v>826</v>
      </c>
      <c r="F3" s="57" t="s">
        <v>722</v>
      </c>
      <c r="G3" s="57" t="s">
        <v>769</v>
      </c>
      <c r="H3" s="136" t="s">
        <v>1</v>
      </c>
    </row>
    <row r="4" spans="1:8" s="32" customFormat="1" ht="30" customHeight="1">
      <c r="A4" s="212" t="s">
        <v>484</v>
      </c>
      <c r="B4" s="212"/>
      <c r="C4" s="212"/>
      <c r="D4" s="212"/>
      <c r="E4" s="212"/>
      <c r="F4" s="212"/>
      <c r="G4" s="212"/>
      <c r="H4" s="212"/>
    </row>
    <row r="5" spans="1:8">
      <c r="A5" s="188" t="s">
        <v>262</v>
      </c>
      <c r="B5" s="189"/>
      <c r="C5" s="183"/>
      <c r="D5" s="183"/>
      <c r="E5" s="183"/>
      <c r="F5" s="183"/>
      <c r="G5" s="183"/>
      <c r="H5" s="104" t="s">
        <v>485</v>
      </c>
    </row>
    <row r="6" spans="1:8">
      <c r="A6" s="190" t="s">
        <v>47</v>
      </c>
      <c r="B6" s="155">
        <v>19734</v>
      </c>
      <c r="C6" s="102">
        <v>8619</v>
      </c>
      <c r="D6" s="102">
        <v>812</v>
      </c>
      <c r="E6" s="102">
        <v>29165</v>
      </c>
      <c r="F6" s="102">
        <v>71120</v>
      </c>
      <c r="G6" s="102">
        <v>98299</v>
      </c>
      <c r="H6" s="107" t="s">
        <v>118</v>
      </c>
    </row>
    <row r="7" spans="1:8">
      <c r="A7" s="191" t="s">
        <v>157</v>
      </c>
      <c r="B7" s="160">
        <v>1023.4415517062545</v>
      </c>
      <c r="C7" s="138">
        <v>1062.5</v>
      </c>
      <c r="D7" s="138">
        <v>1039.6927016645327</v>
      </c>
      <c r="E7" s="138">
        <v>1035.1375332741793</v>
      </c>
      <c r="F7" s="138">
        <v>985.90182569277908</v>
      </c>
      <c r="G7" s="138">
        <v>975.26589411858095</v>
      </c>
      <c r="H7" s="135" t="s">
        <v>240</v>
      </c>
    </row>
    <row r="8" spans="1:8">
      <c r="A8" s="126" t="s">
        <v>49</v>
      </c>
      <c r="B8" s="155">
        <v>17239</v>
      </c>
      <c r="C8" s="102">
        <v>6972</v>
      </c>
      <c r="D8" s="102">
        <v>726</v>
      </c>
      <c r="E8" s="102">
        <v>24937</v>
      </c>
      <c r="F8" s="102">
        <v>54177</v>
      </c>
      <c r="G8" s="102">
        <v>74622</v>
      </c>
      <c r="H8" s="127" t="s">
        <v>50</v>
      </c>
    </row>
    <row r="9" spans="1:8">
      <c r="A9" s="126" t="s">
        <v>119</v>
      </c>
      <c r="B9" s="155">
        <v>554</v>
      </c>
      <c r="C9" s="102">
        <v>522</v>
      </c>
      <c r="D9" s="102">
        <v>63</v>
      </c>
      <c r="E9" s="102">
        <v>1139</v>
      </c>
      <c r="F9" s="102">
        <v>1986</v>
      </c>
      <c r="G9" s="102">
        <v>2509</v>
      </c>
      <c r="H9" s="127" t="s">
        <v>251</v>
      </c>
    </row>
    <row r="10" spans="1:8">
      <c r="A10" s="126" t="s">
        <v>220</v>
      </c>
      <c r="B10" s="155">
        <v>1941</v>
      </c>
      <c r="C10" s="102">
        <v>125</v>
      </c>
      <c r="D10" s="102">
        <v>23</v>
      </c>
      <c r="E10" s="102">
        <v>2089</v>
      </c>
      <c r="F10" s="102">
        <v>14946</v>
      </c>
      <c r="G10" s="102">
        <v>21157</v>
      </c>
      <c r="H10" s="127" t="s">
        <v>187</v>
      </c>
    </row>
    <row r="11" spans="1:8">
      <c r="A11" s="126" t="s">
        <v>188</v>
      </c>
      <c r="B11" s="155" t="s">
        <v>51</v>
      </c>
      <c r="C11" s="102" t="s">
        <v>51</v>
      </c>
      <c r="D11" s="102" t="s">
        <v>51</v>
      </c>
      <c r="E11" s="102" t="s">
        <v>51</v>
      </c>
      <c r="F11" s="102">
        <v>11</v>
      </c>
      <c r="G11" s="102">
        <v>11</v>
      </c>
      <c r="H11" s="127" t="s">
        <v>252</v>
      </c>
    </row>
    <row r="12" spans="1:8">
      <c r="A12" s="101" t="s">
        <v>295</v>
      </c>
      <c r="B12" s="155"/>
      <c r="C12" s="102"/>
      <c r="D12" s="102"/>
      <c r="E12" s="102"/>
      <c r="F12" s="102"/>
      <c r="G12" s="102"/>
      <c r="H12" s="124" t="s">
        <v>486</v>
      </c>
    </row>
    <row r="13" spans="1:8">
      <c r="A13" s="105" t="s">
        <v>52</v>
      </c>
      <c r="B13" s="155">
        <v>113</v>
      </c>
      <c r="C13" s="102">
        <v>50</v>
      </c>
      <c r="D13" s="102">
        <v>12</v>
      </c>
      <c r="E13" s="102">
        <v>175</v>
      </c>
      <c r="F13" s="102">
        <v>507</v>
      </c>
      <c r="G13" s="102">
        <v>773</v>
      </c>
      <c r="H13" s="107" t="s">
        <v>53</v>
      </c>
    </row>
    <row r="14" spans="1:8">
      <c r="A14" s="105" t="s">
        <v>189</v>
      </c>
      <c r="B14" s="155">
        <v>4</v>
      </c>
      <c r="C14" s="102">
        <v>2</v>
      </c>
      <c r="D14" s="102">
        <v>1</v>
      </c>
      <c r="E14" s="102">
        <v>7</v>
      </c>
      <c r="F14" s="102">
        <v>19</v>
      </c>
      <c r="G14" s="102">
        <v>30</v>
      </c>
      <c r="H14" s="107" t="s">
        <v>56</v>
      </c>
    </row>
    <row r="15" spans="1:8">
      <c r="A15" s="105" t="s">
        <v>279</v>
      </c>
      <c r="B15" s="155">
        <v>14</v>
      </c>
      <c r="C15" s="102">
        <v>7</v>
      </c>
      <c r="D15" s="61" t="s">
        <v>51</v>
      </c>
      <c r="E15" s="102">
        <v>21</v>
      </c>
      <c r="F15" s="102">
        <v>61</v>
      </c>
      <c r="G15" s="102">
        <v>101</v>
      </c>
      <c r="H15" s="107" t="s">
        <v>278</v>
      </c>
    </row>
    <row r="16" spans="1:8">
      <c r="A16" s="105" t="s">
        <v>273</v>
      </c>
      <c r="B16" s="155">
        <v>2</v>
      </c>
      <c r="C16" s="102" t="s">
        <v>51</v>
      </c>
      <c r="D16" s="61" t="s">
        <v>51</v>
      </c>
      <c r="E16" s="102">
        <v>2</v>
      </c>
      <c r="F16" s="102">
        <v>9</v>
      </c>
      <c r="G16" s="102">
        <v>11</v>
      </c>
      <c r="H16" s="107" t="s">
        <v>274</v>
      </c>
    </row>
    <row r="17" spans="1:8">
      <c r="A17" s="105" t="s">
        <v>59</v>
      </c>
      <c r="B17" s="192">
        <v>40</v>
      </c>
      <c r="C17" s="128">
        <v>16</v>
      </c>
      <c r="D17" s="128">
        <v>6</v>
      </c>
      <c r="E17" s="102">
        <v>62</v>
      </c>
      <c r="F17" s="102">
        <v>106</v>
      </c>
      <c r="G17" s="102">
        <v>153</v>
      </c>
      <c r="H17" s="107" t="s">
        <v>60</v>
      </c>
    </row>
    <row r="18" spans="1:8">
      <c r="A18" s="105" t="s">
        <v>61</v>
      </c>
      <c r="B18" s="192">
        <v>17</v>
      </c>
      <c r="C18" s="128">
        <v>13</v>
      </c>
      <c r="D18" s="128">
        <v>1</v>
      </c>
      <c r="E18" s="102">
        <v>31</v>
      </c>
      <c r="F18" s="102">
        <v>65</v>
      </c>
      <c r="G18" s="102">
        <v>111</v>
      </c>
      <c r="H18" s="107" t="s">
        <v>62</v>
      </c>
    </row>
    <row r="19" spans="1:8">
      <c r="A19" s="105" t="s">
        <v>300</v>
      </c>
      <c r="B19" s="192">
        <v>3</v>
      </c>
      <c r="C19" s="128">
        <v>1</v>
      </c>
      <c r="D19" s="61" t="s">
        <v>51</v>
      </c>
      <c r="E19" s="102">
        <v>4</v>
      </c>
      <c r="F19" s="102">
        <v>4</v>
      </c>
      <c r="G19" s="102">
        <v>6</v>
      </c>
      <c r="H19" s="107" t="s">
        <v>487</v>
      </c>
    </row>
    <row r="20" spans="1:8">
      <c r="A20" s="105" t="s">
        <v>63</v>
      </c>
      <c r="B20" s="192">
        <v>18</v>
      </c>
      <c r="C20" s="128">
        <v>14</v>
      </c>
      <c r="D20" s="61" t="s">
        <v>51</v>
      </c>
      <c r="E20" s="102">
        <v>32</v>
      </c>
      <c r="F20" s="102">
        <v>47</v>
      </c>
      <c r="G20" s="102">
        <v>73</v>
      </c>
      <c r="H20" s="107" t="s">
        <v>64</v>
      </c>
    </row>
    <row r="21" spans="1:8">
      <c r="A21" s="101" t="s">
        <v>296</v>
      </c>
      <c r="B21" s="155"/>
      <c r="C21" s="102"/>
      <c r="D21" s="102"/>
      <c r="E21" s="102"/>
      <c r="F21" s="102"/>
      <c r="G21" s="102"/>
      <c r="H21" s="104" t="s">
        <v>488</v>
      </c>
    </row>
    <row r="22" spans="1:8">
      <c r="A22" s="105" t="s">
        <v>65</v>
      </c>
      <c r="B22" s="155">
        <v>40895</v>
      </c>
      <c r="C22" s="102">
        <v>18358</v>
      </c>
      <c r="D22" s="102">
        <v>2348</v>
      </c>
      <c r="E22" s="102">
        <v>61601</v>
      </c>
      <c r="F22" s="102">
        <v>155399</v>
      </c>
      <c r="G22" s="102">
        <v>217333</v>
      </c>
      <c r="H22" s="107" t="s">
        <v>53</v>
      </c>
    </row>
    <row r="23" spans="1:8" s="2" customFormat="1" ht="13.7" customHeight="1">
      <c r="A23" s="105" t="s">
        <v>222</v>
      </c>
      <c r="B23" s="155">
        <v>132</v>
      </c>
      <c r="C23" s="102">
        <v>75</v>
      </c>
      <c r="D23" s="128">
        <v>4</v>
      </c>
      <c r="E23" s="102">
        <v>211</v>
      </c>
      <c r="F23" s="102">
        <v>474</v>
      </c>
      <c r="G23" s="102">
        <v>754</v>
      </c>
      <c r="H23" s="107" t="s">
        <v>56</v>
      </c>
    </row>
    <row r="24" spans="1:8" s="2" customFormat="1" ht="13.7" customHeight="1">
      <c r="A24" s="105" t="s">
        <v>224</v>
      </c>
      <c r="B24" s="155">
        <v>2007</v>
      </c>
      <c r="C24" s="102">
        <v>1086</v>
      </c>
      <c r="D24" s="61" t="s">
        <v>51</v>
      </c>
      <c r="E24" s="102">
        <v>3093</v>
      </c>
      <c r="F24" s="102">
        <v>11114</v>
      </c>
      <c r="G24" s="102">
        <v>17996</v>
      </c>
      <c r="H24" s="107" t="s">
        <v>278</v>
      </c>
    </row>
    <row r="25" spans="1:8" s="2" customFormat="1" ht="13.7" customHeight="1">
      <c r="A25" s="105" t="s">
        <v>280</v>
      </c>
      <c r="B25" s="193">
        <v>87</v>
      </c>
      <c r="C25" s="61" t="s">
        <v>51</v>
      </c>
      <c r="D25" s="61" t="s">
        <v>51</v>
      </c>
      <c r="E25" s="138">
        <v>87</v>
      </c>
      <c r="F25" s="102">
        <v>554</v>
      </c>
      <c r="G25" s="102">
        <v>646</v>
      </c>
      <c r="H25" s="107" t="s">
        <v>277</v>
      </c>
    </row>
    <row r="26" spans="1:8" s="2" customFormat="1" ht="13.7" customHeight="1">
      <c r="A26" s="105" t="s">
        <v>120</v>
      </c>
      <c r="B26" s="155">
        <v>14026</v>
      </c>
      <c r="C26" s="102">
        <v>6314</v>
      </c>
      <c r="D26" s="128">
        <v>1622</v>
      </c>
      <c r="E26" s="102">
        <v>21962</v>
      </c>
      <c r="F26" s="128">
        <v>34479</v>
      </c>
      <c r="G26" s="128">
        <v>45681</v>
      </c>
      <c r="H26" s="107" t="s">
        <v>60</v>
      </c>
    </row>
    <row r="27" spans="1:8" s="2" customFormat="1" ht="13.7" customHeight="1">
      <c r="A27" s="105" t="s">
        <v>67</v>
      </c>
      <c r="B27" s="155">
        <v>9949</v>
      </c>
      <c r="C27" s="102">
        <v>4440</v>
      </c>
      <c r="D27" s="128">
        <v>358</v>
      </c>
      <c r="E27" s="102">
        <v>14747</v>
      </c>
      <c r="F27" s="102">
        <v>28781</v>
      </c>
      <c r="G27" s="128">
        <v>44113</v>
      </c>
      <c r="H27" s="107" t="s">
        <v>62</v>
      </c>
    </row>
    <row r="28" spans="1:8" s="2" customFormat="1" ht="13.7" customHeight="1">
      <c r="A28" s="105" t="s">
        <v>301</v>
      </c>
      <c r="B28" s="192">
        <v>341</v>
      </c>
      <c r="C28" s="128">
        <v>380</v>
      </c>
      <c r="D28" s="61" t="s">
        <v>51</v>
      </c>
      <c r="E28" s="102">
        <v>721</v>
      </c>
      <c r="F28" s="102">
        <v>721</v>
      </c>
      <c r="G28" s="102">
        <v>940</v>
      </c>
      <c r="H28" s="107" t="s">
        <v>487</v>
      </c>
    </row>
    <row r="29" spans="1:8" s="2" customFormat="1" ht="13.7" customHeight="1">
      <c r="A29" s="105" t="s">
        <v>68</v>
      </c>
      <c r="B29" s="155">
        <v>6120</v>
      </c>
      <c r="C29" s="102">
        <v>3561</v>
      </c>
      <c r="D29" s="61" t="s">
        <v>51</v>
      </c>
      <c r="E29" s="102">
        <v>9681</v>
      </c>
      <c r="F29" s="102">
        <v>11646</v>
      </c>
      <c r="G29" s="128">
        <v>15580</v>
      </c>
      <c r="H29" s="107" t="s">
        <v>64</v>
      </c>
    </row>
    <row r="30" spans="1:8" s="2" customFormat="1" ht="13.7" customHeight="1">
      <c r="A30" s="101" t="s">
        <v>481</v>
      </c>
      <c r="B30" s="194">
        <v>12</v>
      </c>
      <c r="C30" s="129">
        <v>4</v>
      </c>
      <c r="D30" s="129">
        <v>1</v>
      </c>
      <c r="E30" s="129">
        <v>17</v>
      </c>
      <c r="F30" s="129">
        <v>18</v>
      </c>
      <c r="G30" s="129">
        <v>23</v>
      </c>
      <c r="H30" s="104" t="s">
        <v>489</v>
      </c>
    </row>
    <row r="31" spans="1:8" s="2" customFormat="1" ht="13.7" customHeight="1">
      <c r="A31" s="101" t="s">
        <v>482</v>
      </c>
      <c r="B31" s="194">
        <v>69798</v>
      </c>
      <c r="C31" s="129">
        <v>11081</v>
      </c>
      <c r="D31" s="129">
        <v>2669</v>
      </c>
      <c r="E31" s="129">
        <v>83548</v>
      </c>
      <c r="F31" s="129">
        <v>84409</v>
      </c>
      <c r="G31" s="129">
        <v>95067</v>
      </c>
      <c r="H31" s="104" t="s">
        <v>490</v>
      </c>
    </row>
    <row r="32" spans="1:8" s="2" customFormat="1" ht="13.7" customHeight="1">
      <c r="A32" s="101" t="s">
        <v>483</v>
      </c>
      <c r="B32" s="194">
        <v>15340</v>
      </c>
      <c r="C32" s="129">
        <v>2784</v>
      </c>
      <c r="D32" s="129">
        <v>505</v>
      </c>
      <c r="E32" s="129">
        <v>18629</v>
      </c>
      <c r="F32" s="129">
        <v>19006</v>
      </c>
      <c r="G32" s="129">
        <v>20850</v>
      </c>
      <c r="H32" s="104" t="s">
        <v>491</v>
      </c>
    </row>
    <row r="33" spans="1:8" s="2" customFormat="1" ht="13.7" customHeight="1">
      <c r="A33" s="101" t="s">
        <v>530</v>
      </c>
      <c r="B33" s="155">
        <v>1543</v>
      </c>
      <c r="C33" s="102">
        <v>1439</v>
      </c>
      <c r="D33" s="61" t="s">
        <v>51</v>
      </c>
      <c r="E33" s="102">
        <v>2982</v>
      </c>
      <c r="F33" s="102">
        <v>5706</v>
      </c>
      <c r="G33" s="102">
        <v>8834</v>
      </c>
      <c r="H33" s="104" t="s">
        <v>531</v>
      </c>
    </row>
    <row r="34" spans="1:8" ht="19.899999999999999" customHeight="1">
      <c r="A34" s="24" t="s">
        <v>760</v>
      </c>
      <c r="B34" s="24"/>
      <c r="C34" s="24"/>
      <c r="D34" s="24"/>
      <c r="E34" s="24"/>
      <c r="F34" s="24"/>
      <c r="G34" s="24"/>
      <c r="H34" s="25"/>
    </row>
    <row r="35" spans="1:8" ht="12" customHeight="1">
      <c r="A35" s="24" t="s">
        <v>704</v>
      </c>
      <c r="B35" s="24"/>
      <c r="C35" s="24"/>
      <c r="D35" s="24"/>
      <c r="E35" s="24"/>
      <c r="F35" s="24"/>
      <c r="G35" s="24"/>
      <c r="H35" s="25"/>
    </row>
    <row r="36" spans="1:8" ht="12" customHeight="1">
      <c r="A36" s="24" t="s">
        <v>529</v>
      </c>
      <c r="B36" s="24"/>
      <c r="C36" s="24"/>
      <c r="D36" s="24"/>
      <c r="E36" s="24"/>
      <c r="F36" s="24"/>
      <c r="G36" s="24"/>
      <c r="H36" s="25"/>
    </row>
    <row r="37" spans="1:8" ht="12" customHeight="1">
      <c r="A37" s="24" t="s">
        <v>393</v>
      </c>
      <c r="B37" s="24"/>
      <c r="E37" s="24"/>
      <c r="F37" s="24"/>
      <c r="G37" s="24"/>
      <c r="H37" s="25"/>
    </row>
    <row r="38" spans="1:8" ht="12" customHeight="1">
      <c r="A38" s="24" t="s">
        <v>492</v>
      </c>
      <c r="B38" s="24"/>
      <c r="C38" s="24"/>
      <c r="D38" s="24"/>
      <c r="E38" s="24"/>
      <c r="F38" s="24"/>
      <c r="G38" s="24"/>
      <c r="H38" s="25"/>
    </row>
    <row r="39" spans="1:8" ht="12" customHeight="1">
      <c r="A39" s="24" t="s">
        <v>703</v>
      </c>
      <c r="B39" s="24"/>
      <c r="C39" s="24"/>
      <c r="D39" s="24"/>
      <c r="E39" s="24"/>
      <c r="F39" s="24"/>
      <c r="G39" s="24"/>
      <c r="H39" s="25"/>
    </row>
    <row r="40" spans="1:8" ht="12" customHeight="1">
      <c r="A40" s="25" t="s">
        <v>827</v>
      </c>
      <c r="B40" s="24"/>
      <c r="C40" s="24"/>
      <c r="D40" s="24"/>
      <c r="E40" s="24"/>
      <c r="F40" s="24"/>
      <c r="G40" s="24"/>
      <c r="H40" s="25"/>
    </row>
    <row r="41" spans="1:8" ht="12" customHeight="1">
      <c r="A41" s="25" t="s">
        <v>705</v>
      </c>
    </row>
    <row r="42" spans="1:8" ht="12" customHeight="1">
      <c r="A42" s="25" t="s">
        <v>493</v>
      </c>
      <c r="B42" s="24"/>
      <c r="C42" s="24"/>
      <c r="D42" s="24"/>
      <c r="E42" s="24"/>
      <c r="F42" s="24"/>
      <c r="G42" s="24"/>
      <c r="H42" s="25"/>
    </row>
    <row r="43" spans="1:8" ht="12" customHeight="1">
      <c r="A43" s="25" t="s">
        <v>394</v>
      </c>
      <c r="B43" s="24"/>
      <c r="C43" s="24"/>
      <c r="D43" s="24"/>
      <c r="E43" s="24"/>
      <c r="F43" s="24"/>
      <c r="G43" s="24"/>
      <c r="H43" s="25"/>
    </row>
    <row r="44" spans="1:8" ht="12" customHeight="1">
      <c r="A44" s="25" t="s">
        <v>552</v>
      </c>
    </row>
    <row r="45" spans="1:8" ht="12" customHeight="1">
      <c r="A45" s="25" t="s">
        <v>706</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4"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33"/>
  <sheetViews>
    <sheetView showGridLines="0" zoomScaleNormal="100" zoomScaleSheetLayoutView="90" workbookViewId="0"/>
  </sheetViews>
  <sheetFormatPr defaultColWidth="9.140625" defaultRowHeight="12"/>
  <cols>
    <col min="1" max="1" width="55.7109375" style="1" customWidth="1"/>
    <col min="2" max="7" width="17.7109375" style="1" customWidth="1"/>
    <col min="8" max="8" width="55.7109375" style="26" customWidth="1"/>
    <col min="9" max="16384" width="9.140625" style="1"/>
  </cols>
  <sheetData>
    <row r="1" spans="1:8" ht="15" customHeight="1">
      <c r="A1" s="1" t="s">
        <v>698</v>
      </c>
    </row>
    <row r="2" spans="1:8" ht="15" customHeight="1">
      <c r="A2" s="35" t="s">
        <v>699</v>
      </c>
      <c r="B2" s="19"/>
      <c r="C2" s="19"/>
      <c r="D2" s="19"/>
      <c r="E2" s="19"/>
      <c r="F2" s="19"/>
      <c r="G2" s="19"/>
      <c r="H2" s="35"/>
    </row>
    <row r="3" spans="1:8" ht="55.15" customHeight="1">
      <c r="A3" s="57" t="s">
        <v>0</v>
      </c>
      <c r="B3" s="57" t="s">
        <v>97</v>
      </c>
      <c r="C3" s="57" t="s">
        <v>98</v>
      </c>
      <c r="D3" s="57" t="s">
        <v>99</v>
      </c>
      <c r="E3" s="57" t="s">
        <v>826</v>
      </c>
      <c r="F3" s="57" t="s">
        <v>722</v>
      </c>
      <c r="G3" s="57" t="s">
        <v>769</v>
      </c>
      <c r="H3" s="136" t="s">
        <v>1</v>
      </c>
    </row>
    <row r="4" spans="1:8" s="20" customFormat="1" ht="30" customHeight="1">
      <c r="A4" s="212" t="s">
        <v>359</v>
      </c>
      <c r="B4" s="212"/>
      <c r="C4" s="212"/>
      <c r="D4" s="212"/>
      <c r="E4" s="212"/>
      <c r="F4" s="212"/>
      <c r="G4" s="212"/>
      <c r="H4" s="212"/>
    </row>
    <row r="5" spans="1:8" ht="15" customHeight="1">
      <c r="A5" s="101" t="s">
        <v>297</v>
      </c>
      <c r="B5" s="165">
        <v>28</v>
      </c>
      <c r="C5" s="97">
        <v>20</v>
      </c>
      <c r="D5" s="97">
        <v>7</v>
      </c>
      <c r="E5" s="97">
        <v>55</v>
      </c>
      <c r="F5" s="97">
        <v>182</v>
      </c>
      <c r="G5" s="97">
        <v>311</v>
      </c>
      <c r="H5" s="104" t="s">
        <v>494</v>
      </c>
    </row>
    <row r="6" spans="1:8" ht="15" customHeight="1">
      <c r="A6" s="101" t="s">
        <v>298</v>
      </c>
      <c r="B6" s="193"/>
      <c r="C6" s="61"/>
      <c r="D6" s="61"/>
      <c r="E6" s="61"/>
      <c r="F6" s="61"/>
      <c r="G6" s="61"/>
      <c r="H6" s="104" t="s">
        <v>672</v>
      </c>
    </row>
    <row r="7" spans="1:8" ht="15" customHeight="1">
      <c r="A7" s="105" t="s">
        <v>162</v>
      </c>
      <c r="B7" s="165">
        <v>637.70000000000005</v>
      </c>
      <c r="C7" s="141">
        <v>380</v>
      </c>
      <c r="D7" s="97">
        <v>71.8</v>
      </c>
      <c r="E7" s="97">
        <v>1089.5</v>
      </c>
      <c r="F7" s="97">
        <v>3145.8</v>
      </c>
      <c r="G7" s="97">
        <v>4926.3</v>
      </c>
      <c r="H7" s="107" t="s">
        <v>163</v>
      </c>
    </row>
    <row r="8" spans="1:8" ht="15" customHeight="1">
      <c r="A8" s="105" t="s">
        <v>17</v>
      </c>
      <c r="B8" s="205">
        <v>1305</v>
      </c>
      <c r="C8" s="97">
        <v>1583</v>
      </c>
      <c r="D8" s="97">
        <v>2284</v>
      </c>
      <c r="E8" s="97">
        <v>1433</v>
      </c>
      <c r="F8" s="143">
        <v>1875</v>
      </c>
      <c r="G8" s="97">
        <v>2088</v>
      </c>
      <c r="H8" s="107" t="s">
        <v>232</v>
      </c>
    </row>
    <row r="9" spans="1:8" ht="15" customHeight="1">
      <c r="A9" s="101" t="s">
        <v>164</v>
      </c>
      <c r="B9" s="193"/>
      <c r="C9" s="61"/>
      <c r="D9" s="61"/>
      <c r="E9" s="61"/>
      <c r="F9" s="61"/>
      <c r="G9" s="61"/>
      <c r="H9" s="104" t="s">
        <v>535</v>
      </c>
    </row>
    <row r="10" spans="1:8" ht="15" customHeight="1">
      <c r="A10" s="105" t="s">
        <v>81</v>
      </c>
      <c r="B10" s="165">
        <v>108.2</v>
      </c>
      <c r="C10" s="97">
        <v>51.8</v>
      </c>
      <c r="D10" s="97">
        <v>8.3000000000000007</v>
      </c>
      <c r="E10" s="97">
        <v>168.3</v>
      </c>
      <c r="F10" s="97">
        <v>274.7</v>
      </c>
      <c r="G10" s="97">
        <v>346.3</v>
      </c>
      <c r="H10" s="107" t="s">
        <v>158</v>
      </c>
    </row>
    <row r="11" spans="1:8" ht="15" customHeight="1">
      <c r="A11" s="105" t="s">
        <v>17</v>
      </c>
      <c r="B11" s="165">
        <v>222</v>
      </c>
      <c r="C11" s="97">
        <v>215</v>
      </c>
      <c r="D11" s="97">
        <v>262</v>
      </c>
      <c r="E11" s="97">
        <v>221</v>
      </c>
      <c r="F11" s="97">
        <v>164</v>
      </c>
      <c r="G11" s="97">
        <v>147</v>
      </c>
      <c r="H11" s="107" t="s">
        <v>232</v>
      </c>
    </row>
    <row r="12" spans="1:8" ht="15" customHeight="1">
      <c r="A12" s="101" t="s">
        <v>507</v>
      </c>
      <c r="B12" s="195"/>
      <c r="C12" s="58"/>
      <c r="D12" s="58"/>
      <c r="E12" s="58"/>
      <c r="F12" s="58"/>
      <c r="G12" s="58"/>
      <c r="H12" s="104" t="s">
        <v>508</v>
      </c>
    </row>
    <row r="13" spans="1:8" ht="15" customHeight="1">
      <c r="A13" s="105" t="s">
        <v>162</v>
      </c>
      <c r="B13" s="195">
        <v>1257.5999999999999</v>
      </c>
      <c r="C13" s="58">
        <v>764.8</v>
      </c>
      <c r="D13" s="97">
        <v>83.4</v>
      </c>
      <c r="E13" s="97">
        <v>2105.8000000000002</v>
      </c>
      <c r="F13" s="97">
        <v>3831.2</v>
      </c>
      <c r="G13" s="58">
        <v>5072.8</v>
      </c>
      <c r="H13" s="107" t="s">
        <v>163</v>
      </c>
    </row>
    <row r="14" spans="1:8" ht="15" customHeight="1">
      <c r="A14" s="105" t="s">
        <v>170</v>
      </c>
      <c r="B14" s="165">
        <v>11.6</v>
      </c>
      <c r="C14" s="97">
        <v>14.8</v>
      </c>
      <c r="D14" s="141">
        <v>10</v>
      </c>
      <c r="E14" s="97">
        <v>12.5</v>
      </c>
      <c r="F14" s="97">
        <v>13.9</v>
      </c>
      <c r="G14" s="97">
        <v>14.6</v>
      </c>
      <c r="H14" s="107" t="s">
        <v>536</v>
      </c>
    </row>
    <row r="15" spans="1:8" ht="15" customHeight="1">
      <c r="A15" s="101" t="s">
        <v>499</v>
      </c>
      <c r="B15" s="165">
        <v>29</v>
      </c>
      <c r="C15" s="97">
        <v>5</v>
      </c>
      <c r="D15" s="97">
        <v>2</v>
      </c>
      <c r="E15" s="97">
        <v>36</v>
      </c>
      <c r="F15" s="97">
        <v>80</v>
      </c>
      <c r="G15" s="97">
        <v>102</v>
      </c>
      <c r="H15" s="104" t="s">
        <v>500</v>
      </c>
    </row>
    <row r="16" spans="1:8" ht="15" customHeight="1">
      <c r="A16" s="101" t="s">
        <v>122</v>
      </c>
      <c r="B16" s="193"/>
      <c r="C16" s="61"/>
      <c r="D16" s="61"/>
      <c r="E16" s="61"/>
      <c r="F16" s="61"/>
      <c r="G16" s="61"/>
      <c r="H16" s="104" t="s">
        <v>250</v>
      </c>
    </row>
    <row r="17" spans="1:8" ht="15" customHeight="1">
      <c r="A17" s="105" t="s">
        <v>81</v>
      </c>
      <c r="B17" s="165">
        <v>1673.8</v>
      </c>
      <c r="C17" s="97">
        <v>406.9</v>
      </c>
      <c r="D17" s="97">
        <v>32.700000000000003</v>
      </c>
      <c r="E17" s="97">
        <v>2113.4</v>
      </c>
      <c r="F17" s="97">
        <v>3309.5</v>
      </c>
      <c r="G17" s="97">
        <v>3722.3</v>
      </c>
      <c r="H17" s="107" t="s">
        <v>158</v>
      </c>
    </row>
    <row r="18" spans="1:8" ht="15" customHeight="1">
      <c r="A18" s="105" t="s">
        <v>17</v>
      </c>
      <c r="B18" s="165">
        <v>3431</v>
      </c>
      <c r="C18" s="97">
        <v>1692</v>
      </c>
      <c r="D18" s="97">
        <v>1030</v>
      </c>
      <c r="E18" s="97">
        <v>2780</v>
      </c>
      <c r="F18" s="97">
        <v>1974</v>
      </c>
      <c r="G18" s="97">
        <v>1577</v>
      </c>
      <c r="H18" s="107" t="s">
        <v>232</v>
      </c>
    </row>
    <row r="19" spans="1:8" ht="15" customHeight="1">
      <c r="A19" s="101" t="s">
        <v>498</v>
      </c>
      <c r="B19" s="165">
        <v>6</v>
      </c>
      <c r="C19" s="97">
        <v>4</v>
      </c>
      <c r="D19" s="97">
        <v>3</v>
      </c>
      <c r="E19" s="97">
        <v>13</v>
      </c>
      <c r="F19" s="97">
        <v>13</v>
      </c>
      <c r="G19" s="97">
        <v>16</v>
      </c>
      <c r="H19" s="104" t="s">
        <v>501</v>
      </c>
    </row>
    <row r="20" spans="1:8" ht="15" customHeight="1">
      <c r="A20" s="101" t="s">
        <v>495</v>
      </c>
      <c r="B20" s="196">
        <v>544</v>
      </c>
      <c r="C20" s="141">
        <v>258.39999999999998</v>
      </c>
      <c r="D20" s="141">
        <v>42.5</v>
      </c>
      <c r="E20" s="141">
        <v>845</v>
      </c>
      <c r="F20" s="141">
        <v>845</v>
      </c>
      <c r="G20" s="141">
        <v>902.9</v>
      </c>
      <c r="H20" s="104" t="s">
        <v>497</v>
      </c>
    </row>
    <row r="21" spans="1:8" ht="15" customHeight="1">
      <c r="A21" s="125" t="s">
        <v>504</v>
      </c>
      <c r="B21" s="165">
        <v>9</v>
      </c>
      <c r="C21" s="97">
        <v>2</v>
      </c>
      <c r="D21" s="97">
        <v>1</v>
      </c>
      <c r="E21" s="97">
        <v>12</v>
      </c>
      <c r="F21" s="97">
        <v>24</v>
      </c>
      <c r="G21" s="97">
        <v>31</v>
      </c>
      <c r="H21" s="104" t="s">
        <v>502</v>
      </c>
    </row>
    <row r="22" spans="1:8" ht="15" customHeight="1">
      <c r="A22" s="125" t="s">
        <v>505</v>
      </c>
      <c r="B22" s="165">
        <v>8022</v>
      </c>
      <c r="C22" s="97">
        <v>1723</v>
      </c>
      <c r="D22" s="97">
        <v>1065</v>
      </c>
      <c r="E22" s="97">
        <v>10810</v>
      </c>
      <c r="F22" s="97">
        <v>14011</v>
      </c>
      <c r="G22" s="97">
        <v>17324</v>
      </c>
      <c r="H22" s="104" t="s">
        <v>503</v>
      </c>
    </row>
    <row r="23" spans="1:8" ht="15" customHeight="1">
      <c r="A23" s="125" t="s">
        <v>166</v>
      </c>
      <c r="B23" s="168"/>
      <c r="C23" s="62"/>
      <c r="D23" s="62"/>
      <c r="E23" s="62"/>
      <c r="F23" s="62"/>
      <c r="G23" s="62"/>
      <c r="H23" s="104" t="s">
        <v>165</v>
      </c>
    </row>
    <row r="24" spans="1:8" ht="15" customHeight="1">
      <c r="A24" s="105" t="s">
        <v>81</v>
      </c>
      <c r="B24" s="196">
        <v>1477.6</v>
      </c>
      <c r="C24" s="141">
        <v>555.5</v>
      </c>
      <c r="D24" s="141">
        <v>134.30000000000001</v>
      </c>
      <c r="E24" s="141">
        <v>2167.5</v>
      </c>
      <c r="F24" s="141">
        <v>2809.2</v>
      </c>
      <c r="G24" s="141">
        <v>3554.3</v>
      </c>
      <c r="H24" s="107" t="s">
        <v>158</v>
      </c>
    </row>
    <row r="25" spans="1:8" ht="15" customHeight="1">
      <c r="A25" s="105" t="s">
        <v>496</v>
      </c>
      <c r="B25" s="165">
        <v>3029</v>
      </c>
      <c r="C25" s="97">
        <v>2309</v>
      </c>
      <c r="D25" s="97">
        <v>4239</v>
      </c>
      <c r="E25" s="97">
        <v>2852</v>
      </c>
      <c r="F25" s="97">
        <v>1676</v>
      </c>
      <c r="G25" s="97">
        <v>1506</v>
      </c>
      <c r="H25" s="107" t="s">
        <v>232</v>
      </c>
    </row>
    <row r="26" spans="1:8" ht="19.899999999999999" customHeight="1">
      <c r="A26" s="24" t="s">
        <v>760</v>
      </c>
      <c r="B26" s="24"/>
      <c r="C26" s="24"/>
      <c r="D26" s="24"/>
      <c r="E26" s="24"/>
      <c r="F26" s="24"/>
      <c r="G26" s="24"/>
      <c r="H26" s="43"/>
    </row>
    <row r="27" spans="1:8" ht="12" customHeight="1">
      <c r="A27" s="24" t="s">
        <v>322</v>
      </c>
      <c r="B27" s="24"/>
      <c r="C27" s="24"/>
      <c r="D27" s="24"/>
      <c r="E27" s="24"/>
      <c r="F27" s="24"/>
      <c r="G27" s="24"/>
      <c r="H27" s="43"/>
    </row>
    <row r="28" spans="1:8" ht="12" customHeight="1">
      <c r="A28" s="24" t="s">
        <v>506</v>
      </c>
      <c r="B28" s="24"/>
      <c r="C28" s="24"/>
      <c r="D28" s="24"/>
      <c r="E28" s="24"/>
      <c r="F28" s="24"/>
      <c r="G28" s="24"/>
    </row>
    <row r="29" spans="1:8" ht="12" customHeight="1">
      <c r="A29" s="24" t="s">
        <v>367</v>
      </c>
      <c r="B29" s="24"/>
      <c r="C29" s="24"/>
      <c r="D29" s="24"/>
      <c r="E29" s="24"/>
      <c r="F29" s="24"/>
      <c r="G29" s="24"/>
    </row>
    <row r="30" spans="1:8" ht="12" customHeight="1">
      <c r="A30" s="25" t="s">
        <v>827</v>
      </c>
      <c r="B30" s="24"/>
      <c r="C30" s="24"/>
      <c r="D30" s="24"/>
      <c r="E30" s="24"/>
      <c r="F30" s="24"/>
      <c r="G30" s="24"/>
      <c r="H30" s="43"/>
    </row>
    <row r="31" spans="1:8" ht="12" customHeight="1">
      <c r="A31" s="25" t="s">
        <v>323</v>
      </c>
    </row>
    <row r="32" spans="1:8" ht="12" customHeight="1">
      <c r="A32" s="25" t="s">
        <v>509</v>
      </c>
      <c r="B32" s="24"/>
      <c r="C32" s="24"/>
      <c r="D32" s="24"/>
      <c r="E32" s="24"/>
      <c r="F32" s="24"/>
      <c r="G32" s="24"/>
    </row>
    <row r="33" spans="1:1" ht="12" customHeight="1">
      <c r="A33" s="25" t="s">
        <v>368</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3"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8"/>
  <sheetViews>
    <sheetView showGridLines="0" zoomScaleNormal="100" zoomScaleSheetLayoutView="90" workbookViewId="0"/>
  </sheetViews>
  <sheetFormatPr defaultColWidth="8.85546875" defaultRowHeight="14.25"/>
  <cols>
    <col min="1" max="1" width="55.7109375" style="21" customWidth="1"/>
    <col min="2" max="7" width="17.7109375" style="21" customWidth="1"/>
    <col min="8" max="8" width="55.7109375" style="27" customWidth="1"/>
    <col min="9" max="16384" width="8.85546875" style="21"/>
  </cols>
  <sheetData>
    <row r="1" spans="1:8" s="1" customFormat="1" ht="15" customHeight="1">
      <c r="A1" s="1" t="s">
        <v>698</v>
      </c>
      <c r="H1" s="26"/>
    </row>
    <row r="2" spans="1:8" s="1" customFormat="1" ht="15" customHeight="1">
      <c r="A2" s="35" t="s">
        <v>699</v>
      </c>
      <c r="B2" s="19"/>
      <c r="C2" s="19"/>
      <c r="D2" s="19"/>
      <c r="E2" s="19"/>
      <c r="F2" s="19"/>
      <c r="G2" s="19"/>
      <c r="H2" s="35"/>
    </row>
    <row r="3" spans="1:8" s="1" customFormat="1" ht="55.15" customHeight="1">
      <c r="A3" s="57" t="s">
        <v>0</v>
      </c>
      <c r="B3" s="57" t="s">
        <v>97</v>
      </c>
      <c r="C3" s="57" t="s">
        <v>98</v>
      </c>
      <c r="D3" s="57" t="s">
        <v>99</v>
      </c>
      <c r="E3" s="57" t="s">
        <v>826</v>
      </c>
      <c r="F3" s="57" t="s">
        <v>722</v>
      </c>
      <c r="G3" s="57" t="s">
        <v>769</v>
      </c>
      <c r="H3" s="136" t="s">
        <v>1</v>
      </c>
    </row>
    <row r="4" spans="1:8" s="1" customFormat="1" ht="30" customHeight="1">
      <c r="A4" s="212" t="s">
        <v>516</v>
      </c>
      <c r="B4" s="213"/>
      <c r="C4" s="213"/>
      <c r="D4" s="213"/>
      <c r="E4" s="213"/>
      <c r="F4" s="213"/>
      <c r="G4" s="213"/>
      <c r="H4" s="213"/>
    </row>
    <row r="5" spans="1:8" s="1" customFormat="1" ht="15" customHeight="1">
      <c r="A5" s="101" t="s">
        <v>510</v>
      </c>
      <c r="B5" s="165">
        <v>169</v>
      </c>
      <c r="C5" s="97">
        <v>34</v>
      </c>
      <c r="D5" s="97">
        <v>44</v>
      </c>
      <c r="E5" s="97">
        <v>247</v>
      </c>
      <c r="F5" s="97">
        <v>1137</v>
      </c>
      <c r="G5" s="97">
        <v>1441</v>
      </c>
      <c r="H5" s="104" t="s">
        <v>513</v>
      </c>
    </row>
    <row r="6" spans="1:8" s="1" customFormat="1" ht="15" customHeight="1">
      <c r="A6" s="105" t="s">
        <v>82</v>
      </c>
      <c r="B6" s="165">
        <v>62</v>
      </c>
      <c r="C6" s="97">
        <v>17</v>
      </c>
      <c r="D6" s="97">
        <v>22</v>
      </c>
      <c r="E6" s="97">
        <v>101</v>
      </c>
      <c r="F6" s="97">
        <v>177</v>
      </c>
      <c r="G6" s="97">
        <v>218</v>
      </c>
      <c r="H6" s="107" t="s">
        <v>83</v>
      </c>
    </row>
    <row r="7" spans="1:8" s="1" customFormat="1" ht="15" customHeight="1">
      <c r="A7" s="101" t="s">
        <v>511</v>
      </c>
      <c r="B7" s="165">
        <v>21138</v>
      </c>
      <c r="C7" s="97">
        <v>3602</v>
      </c>
      <c r="D7" s="97">
        <v>6902</v>
      </c>
      <c r="E7" s="97">
        <v>31642</v>
      </c>
      <c r="F7" s="97">
        <v>89483</v>
      </c>
      <c r="G7" s="97">
        <v>115797</v>
      </c>
      <c r="H7" s="104" t="s">
        <v>514</v>
      </c>
    </row>
    <row r="8" spans="1:8" s="1" customFormat="1" ht="15" customHeight="1">
      <c r="A8" s="134" t="s">
        <v>84</v>
      </c>
      <c r="B8" s="165">
        <v>16427</v>
      </c>
      <c r="C8" s="97">
        <v>2836</v>
      </c>
      <c r="D8" s="97">
        <v>4904</v>
      </c>
      <c r="E8" s="97">
        <v>24167</v>
      </c>
      <c r="F8" s="97">
        <v>44721</v>
      </c>
      <c r="G8" s="97">
        <v>54424</v>
      </c>
      <c r="H8" s="135" t="s">
        <v>808</v>
      </c>
    </row>
    <row r="9" spans="1:8" s="1" customFormat="1" ht="15" customHeight="1">
      <c r="A9" s="126" t="s">
        <v>85</v>
      </c>
      <c r="B9" s="165">
        <v>10872</v>
      </c>
      <c r="C9" s="97">
        <v>2133</v>
      </c>
      <c r="D9" s="97">
        <v>3396</v>
      </c>
      <c r="E9" s="97">
        <v>16401</v>
      </c>
      <c r="F9" s="97">
        <v>23973</v>
      </c>
      <c r="G9" s="97">
        <v>27438</v>
      </c>
      <c r="H9" s="127" t="s">
        <v>86</v>
      </c>
    </row>
    <row r="10" spans="1:8" s="1" customFormat="1" ht="15" customHeight="1">
      <c r="A10" s="105" t="s">
        <v>72</v>
      </c>
      <c r="B10" s="165">
        <v>433</v>
      </c>
      <c r="C10" s="97">
        <v>150</v>
      </c>
      <c r="D10" s="97">
        <v>2178</v>
      </c>
      <c r="E10" s="97">
        <v>416</v>
      </c>
      <c r="F10" s="97">
        <v>534</v>
      </c>
      <c r="G10" s="97">
        <v>491</v>
      </c>
      <c r="H10" s="107" t="s">
        <v>167</v>
      </c>
    </row>
    <row r="11" spans="1:8" s="1" customFormat="1" ht="15" customHeight="1">
      <c r="A11" s="101" t="s">
        <v>123</v>
      </c>
      <c r="B11" s="165">
        <v>1506568</v>
      </c>
      <c r="C11" s="97">
        <v>250351</v>
      </c>
      <c r="D11" s="97">
        <v>378610</v>
      </c>
      <c r="E11" s="97">
        <v>2135529</v>
      </c>
      <c r="F11" s="97">
        <v>3247062</v>
      </c>
      <c r="G11" s="97">
        <v>3823629</v>
      </c>
      <c r="H11" s="104" t="s">
        <v>834</v>
      </c>
    </row>
    <row r="12" spans="1:8" s="1" customFormat="1" ht="15" customHeight="1">
      <c r="A12" s="105" t="s">
        <v>17</v>
      </c>
      <c r="B12" s="165">
        <v>3088</v>
      </c>
      <c r="C12" s="97">
        <v>1041</v>
      </c>
      <c r="D12" s="97">
        <v>11945</v>
      </c>
      <c r="E12" s="97">
        <v>2810</v>
      </c>
      <c r="F12" s="97">
        <v>1937</v>
      </c>
      <c r="G12" s="97">
        <v>1620</v>
      </c>
      <c r="H12" s="107" t="s">
        <v>232</v>
      </c>
    </row>
    <row r="13" spans="1:8" s="44" customFormat="1" ht="19.899999999999999" customHeight="1">
      <c r="A13" s="24" t="s">
        <v>760</v>
      </c>
      <c r="B13" s="24"/>
      <c r="C13" s="24"/>
      <c r="D13" s="24"/>
      <c r="E13" s="24"/>
      <c r="F13" s="24"/>
      <c r="G13" s="24"/>
      <c r="H13" s="43"/>
    </row>
    <row r="14" spans="1:8" s="44" customFormat="1" ht="12" customHeight="1">
      <c r="A14" s="24" t="s">
        <v>518</v>
      </c>
      <c r="B14" s="24"/>
      <c r="C14" s="24"/>
      <c r="D14" s="24"/>
      <c r="E14" s="24"/>
      <c r="F14" s="24"/>
      <c r="G14" s="24"/>
      <c r="H14" s="43"/>
    </row>
    <row r="15" spans="1:8" s="44" customFormat="1" ht="12" customHeight="1">
      <c r="A15" s="24" t="s">
        <v>763</v>
      </c>
      <c r="B15" s="24"/>
      <c r="C15" s="24"/>
      <c r="D15" s="24"/>
      <c r="E15" s="24"/>
      <c r="F15" s="24"/>
      <c r="G15" s="24"/>
      <c r="H15" s="43"/>
    </row>
    <row r="16" spans="1:8" ht="12" customHeight="1">
      <c r="A16" s="25" t="s">
        <v>827</v>
      </c>
      <c r="B16" s="24"/>
      <c r="C16" s="24"/>
      <c r="D16" s="24"/>
      <c r="E16" s="24"/>
      <c r="F16" s="24"/>
      <c r="G16" s="24"/>
      <c r="H16" s="43"/>
    </row>
    <row r="17" spans="1:1" ht="12" customHeight="1">
      <c r="A17" s="25" t="s">
        <v>519</v>
      </c>
    </row>
    <row r="18" spans="1:1" ht="12" customHeight="1">
      <c r="A18" s="25" t="s">
        <v>833</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4"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1"/>
  <sheetViews>
    <sheetView showGridLines="0" zoomScaleNormal="100" zoomScaleSheetLayoutView="90" workbookViewId="0"/>
  </sheetViews>
  <sheetFormatPr defaultColWidth="8.85546875" defaultRowHeight="14.25"/>
  <cols>
    <col min="1" max="1" width="55.7109375" style="21" customWidth="1"/>
    <col min="2" max="7" width="17.7109375" style="21" customWidth="1"/>
    <col min="8" max="8" width="55.7109375" style="27" customWidth="1"/>
    <col min="9" max="16384" width="8.85546875" style="21"/>
  </cols>
  <sheetData>
    <row r="1" spans="1:8" s="1" customFormat="1" ht="15" customHeight="1">
      <c r="A1" s="1" t="s">
        <v>698</v>
      </c>
      <c r="H1" s="26"/>
    </row>
    <row r="2" spans="1:8" s="1" customFormat="1" ht="15" customHeight="1">
      <c r="A2" s="35" t="s">
        <v>699</v>
      </c>
      <c r="B2" s="19"/>
      <c r="C2" s="19"/>
      <c r="D2" s="19"/>
      <c r="E2" s="19"/>
      <c r="F2" s="19"/>
      <c r="G2" s="19"/>
      <c r="H2" s="35"/>
    </row>
    <row r="3" spans="1:8" s="1" customFormat="1" ht="55.15" customHeight="1">
      <c r="A3" s="57" t="s">
        <v>0</v>
      </c>
      <c r="B3" s="57" t="s">
        <v>97</v>
      </c>
      <c r="C3" s="57" t="s">
        <v>98</v>
      </c>
      <c r="D3" s="57" t="s">
        <v>99</v>
      </c>
      <c r="E3" s="57" t="s">
        <v>826</v>
      </c>
      <c r="F3" s="57" t="s">
        <v>722</v>
      </c>
      <c r="G3" s="57" t="s">
        <v>769</v>
      </c>
      <c r="H3" s="136" t="s">
        <v>1</v>
      </c>
    </row>
    <row r="4" spans="1:8" s="1" customFormat="1" ht="30" customHeight="1">
      <c r="A4" s="212" t="s">
        <v>517</v>
      </c>
      <c r="B4" s="212"/>
      <c r="C4" s="212"/>
      <c r="D4" s="212"/>
      <c r="E4" s="212"/>
      <c r="F4" s="212"/>
      <c r="G4" s="212"/>
      <c r="H4" s="212"/>
    </row>
    <row r="5" spans="1:8" s="1" customFormat="1" ht="15" customHeight="1">
      <c r="A5" s="101" t="s">
        <v>520</v>
      </c>
      <c r="B5" s="176"/>
      <c r="C5" s="123"/>
      <c r="D5" s="123"/>
      <c r="E5" s="123"/>
      <c r="F5" s="123"/>
      <c r="G5" s="123"/>
      <c r="H5" s="104" t="s">
        <v>527</v>
      </c>
    </row>
    <row r="6" spans="1:8" s="1" customFormat="1" ht="15" customHeight="1">
      <c r="A6" s="105" t="s">
        <v>124</v>
      </c>
      <c r="B6" s="197">
        <v>41108.6</v>
      </c>
      <c r="C6" s="179">
        <v>7399.3</v>
      </c>
      <c r="D6" s="179" t="s">
        <v>29</v>
      </c>
      <c r="E6" s="179" t="s">
        <v>29</v>
      </c>
      <c r="F6" s="179" t="s">
        <v>29</v>
      </c>
      <c r="G6" s="179">
        <v>121754.8</v>
      </c>
      <c r="H6" s="107" t="s">
        <v>125</v>
      </c>
    </row>
    <row r="7" spans="1:8" s="1" customFormat="1" ht="15" customHeight="1">
      <c r="A7" s="105" t="s">
        <v>512</v>
      </c>
      <c r="B7" s="197">
        <v>9275</v>
      </c>
      <c r="C7" s="179">
        <v>2569.4</v>
      </c>
      <c r="D7" s="179" t="s">
        <v>29</v>
      </c>
      <c r="E7" s="179" t="s">
        <v>29</v>
      </c>
      <c r="F7" s="179" t="s">
        <v>29</v>
      </c>
      <c r="G7" s="179">
        <v>31359.7</v>
      </c>
      <c r="H7" s="107" t="s">
        <v>515</v>
      </c>
    </row>
    <row r="8" spans="1:8" s="1" customFormat="1" ht="19.899999999999999" customHeight="1">
      <c r="A8" s="24" t="s">
        <v>760</v>
      </c>
      <c r="B8" s="48"/>
      <c r="C8" s="49"/>
      <c r="D8" s="49"/>
      <c r="E8" s="49"/>
      <c r="F8" s="49"/>
      <c r="G8" s="49"/>
      <c r="H8" s="47"/>
    </row>
    <row r="9" spans="1:8" s="44" customFormat="1" ht="12" customHeight="1">
      <c r="A9" s="24" t="s">
        <v>417</v>
      </c>
      <c r="B9" s="24"/>
      <c r="C9" s="24"/>
      <c r="D9" s="24"/>
      <c r="E9" s="24"/>
      <c r="F9" s="24"/>
      <c r="G9" s="24"/>
      <c r="H9" s="43"/>
    </row>
    <row r="10" spans="1:8" s="44" customFormat="1" ht="12" customHeight="1">
      <c r="A10" s="25" t="s">
        <v>827</v>
      </c>
      <c r="B10" s="24"/>
      <c r="C10" s="24"/>
      <c r="D10" s="24"/>
      <c r="E10" s="24"/>
      <c r="F10" s="24"/>
      <c r="G10" s="24"/>
      <c r="H10" s="43"/>
    </row>
    <row r="11" spans="1:8" ht="12" customHeight="1">
      <c r="A11" s="25" t="s">
        <v>418</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4"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1"/>
  <sheetViews>
    <sheetView showGridLines="0" zoomScaleNormal="100" zoomScaleSheetLayoutView="90" workbookViewId="0"/>
  </sheetViews>
  <sheetFormatPr defaultColWidth="9.140625" defaultRowHeight="12"/>
  <cols>
    <col min="1" max="1" width="55.7109375" style="1" customWidth="1"/>
    <col min="2" max="7" width="17.7109375" style="1" customWidth="1"/>
    <col min="8" max="8" width="55.7109375" style="26" customWidth="1"/>
    <col min="9" max="16384" width="9.140625" style="1"/>
  </cols>
  <sheetData>
    <row r="1" spans="1:8" ht="15" customHeight="1">
      <c r="A1" s="1" t="s">
        <v>700</v>
      </c>
    </row>
    <row r="2" spans="1:8" ht="15" customHeight="1">
      <c r="A2" s="35" t="s">
        <v>699</v>
      </c>
      <c r="B2" s="19"/>
      <c r="C2" s="19"/>
      <c r="D2" s="19"/>
      <c r="E2" s="19"/>
      <c r="F2" s="19"/>
      <c r="G2" s="19"/>
      <c r="H2" s="35"/>
    </row>
    <row r="3" spans="1:8" ht="55.15" customHeight="1">
      <c r="A3" s="57" t="s">
        <v>0</v>
      </c>
      <c r="B3" s="57" t="s">
        <v>97</v>
      </c>
      <c r="C3" s="57" t="s">
        <v>98</v>
      </c>
      <c r="D3" s="57" t="s">
        <v>99</v>
      </c>
      <c r="E3" s="57" t="s">
        <v>826</v>
      </c>
      <c r="F3" s="57" t="s">
        <v>722</v>
      </c>
      <c r="G3" s="57" t="s">
        <v>769</v>
      </c>
      <c r="H3" s="136" t="s">
        <v>1</v>
      </c>
    </row>
    <row r="4" spans="1:8" ht="39.950000000000003" customHeight="1">
      <c r="A4" s="212" t="s">
        <v>521</v>
      </c>
      <c r="B4" s="212"/>
      <c r="C4" s="212"/>
      <c r="D4" s="212"/>
      <c r="E4" s="212"/>
      <c r="F4" s="212"/>
      <c r="G4" s="212"/>
      <c r="H4" s="212"/>
    </row>
    <row r="5" spans="1:8" ht="15" customHeight="1">
      <c r="A5" s="101" t="s">
        <v>126</v>
      </c>
      <c r="B5" s="165">
        <v>100325</v>
      </c>
      <c r="C5" s="61">
        <v>48496</v>
      </c>
      <c r="D5" s="61">
        <v>9425</v>
      </c>
      <c r="E5" s="61">
        <f>SUM(B5:D5)</f>
        <v>158246</v>
      </c>
      <c r="F5" s="198">
        <v>287950</v>
      </c>
      <c r="G5" s="61">
        <v>369626</v>
      </c>
      <c r="H5" s="104" t="s">
        <v>127</v>
      </c>
    </row>
    <row r="6" spans="1:8" ht="15" customHeight="1">
      <c r="A6" s="126" t="s">
        <v>17</v>
      </c>
      <c r="B6" s="177">
        <v>205.3</v>
      </c>
      <c r="C6" s="58">
        <v>202</v>
      </c>
      <c r="D6" s="58">
        <v>299.7</v>
      </c>
      <c r="E6" s="58">
        <v>208.2</v>
      </c>
      <c r="F6" s="198">
        <v>171.6</v>
      </c>
      <c r="G6" s="58">
        <v>156.69999999999999</v>
      </c>
      <c r="H6" s="127" t="s">
        <v>232</v>
      </c>
    </row>
    <row r="7" spans="1:8" ht="15" customHeight="1">
      <c r="A7" s="105" t="s">
        <v>25</v>
      </c>
      <c r="B7" s="165">
        <v>1553</v>
      </c>
      <c r="C7" s="61">
        <v>411</v>
      </c>
      <c r="D7" s="61">
        <v>223</v>
      </c>
      <c r="E7" s="61">
        <f>SUM(B7:D7)</f>
        <v>2187</v>
      </c>
      <c r="F7" s="198">
        <v>4623</v>
      </c>
      <c r="G7" s="61">
        <v>7059</v>
      </c>
      <c r="H7" s="107" t="s">
        <v>26</v>
      </c>
    </row>
    <row r="8" spans="1:8" ht="15" customHeight="1">
      <c r="A8" s="105" t="s">
        <v>27</v>
      </c>
      <c r="B8" s="165">
        <v>94348</v>
      </c>
      <c r="C8" s="61">
        <v>46542</v>
      </c>
      <c r="D8" s="61">
        <v>8935</v>
      </c>
      <c r="E8" s="61">
        <f>SUM(B8:D8)</f>
        <v>149825</v>
      </c>
      <c r="F8" s="198">
        <v>275489</v>
      </c>
      <c r="G8" s="61">
        <v>353790</v>
      </c>
      <c r="H8" s="107" t="s">
        <v>28</v>
      </c>
    </row>
    <row r="9" spans="1:8" ht="25.5" customHeight="1">
      <c r="A9" s="101" t="s">
        <v>244</v>
      </c>
      <c r="B9" s="165">
        <v>31721</v>
      </c>
      <c r="C9" s="61">
        <v>15270</v>
      </c>
      <c r="D9" s="61">
        <v>4305</v>
      </c>
      <c r="E9" s="61">
        <f>SUM(B9:D9)</f>
        <v>51296</v>
      </c>
      <c r="F9" s="198">
        <v>78651</v>
      </c>
      <c r="G9" s="61">
        <v>98493</v>
      </c>
      <c r="H9" s="104" t="s">
        <v>522</v>
      </c>
    </row>
    <row r="10" spans="1:8" ht="15" customHeight="1">
      <c r="A10" s="126" t="s">
        <v>23</v>
      </c>
      <c r="B10" s="193"/>
      <c r="C10" s="61"/>
      <c r="D10" s="61"/>
      <c r="E10" s="61"/>
      <c r="F10" s="198"/>
      <c r="G10" s="61"/>
      <c r="H10" s="127" t="s">
        <v>24</v>
      </c>
    </row>
    <row r="11" spans="1:8" ht="15" customHeight="1">
      <c r="A11" s="105" t="s">
        <v>128</v>
      </c>
      <c r="B11" s="193" t="s">
        <v>51</v>
      </c>
      <c r="C11" s="61" t="s">
        <v>51</v>
      </c>
      <c r="D11" s="61" t="s">
        <v>51</v>
      </c>
      <c r="E11" s="61" t="s">
        <v>51</v>
      </c>
      <c r="F11" s="94" t="s">
        <v>51</v>
      </c>
      <c r="G11" s="61" t="s">
        <v>51</v>
      </c>
      <c r="H11" s="107" t="s">
        <v>129</v>
      </c>
    </row>
    <row r="12" spans="1:8" ht="15" customHeight="1">
      <c r="A12" s="105" t="s">
        <v>130</v>
      </c>
      <c r="B12" s="193">
        <v>77</v>
      </c>
      <c r="C12" s="61">
        <v>47</v>
      </c>
      <c r="D12" s="61">
        <v>16</v>
      </c>
      <c r="E12" s="61">
        <f>SUM(B12:D12)</f>
        <v>140</v>
      </c>
      <c r="F12" s="198">
        <v>330</v>
      </c>
      <c r="G12" s="61">
        <v>512</v>
      </c>
      <c r="H12" s="107" t="s">
        <v>42</v>
      </c>
    </row>
    <row r="13" spans="1:8" ht="15" customHeight="1">
      <c r="A13" s="105" t="s">
        <v>131</v>
      </c>
      <c r="B13" s="193">
        <v>16219</v>
      </c>
      <c r="C13" s="61">
        <v>8565</v>
      </c>
      <c r="D13" s="61">
        <v>1907</v>
      </c>
      <c r="E13" s="61">
        <f>SUM(B13:D13)</f>
        <v>26691</v>
      </c>
      <c r="F13" s="198">
        <v>36518</v>
      </c>
      <c r="G13" s="61">
        <v>41435</v>
      </c>
      <c r="H13" s="107" t="s">
        <v>132</v>
      </c>
    </row>
    <row r="14" spans="1:8" ht="15" customHeight="1">
      <c r="A14" s="126" t="s">
        <v>191</v>
      </c>
      <c r="B14" s="193">
        <v>1753</v>
      </c>
      <c r="C14" s="61">
        <v>813</v>
      </c>
      <c r="D14" s="61">
        <v>175</v>
      </c>
      <c r="E14" s="61">
        <f>SUM(B14:D14)</f>
        <v>2741</v>
      </c>
      <c r="F14" s="198">
        <v>3373</v>
      </c>
      <c r="G14" s="61">
        <v>3775</v>
      </c>
      <c r="H14" s="127" t="s">
        <v>194</v>
      </c>
    </row>
    <row r="15" spans="1:8" ht="15" customHeight="1">
      <c r="A15" s="105" t="s">
        <v>133</v>
      </c>
      <c r="B15" s="193">
        <v>4987</v>
      </c>
      <c r="C15" s="61">
        <v>2826</v>
      </c>
      <c r="D15" s="61">
        <v>638</v>
      </c>
      <c r="E15" s="61">
        <f>SUM(B15:D15)</f>
        <v>8451</v>
      </c>
      <c r="F15" s="198">
        <v>14148</v>
      </c>
      <c r="G15" s="61">
        <v>18335</v>
      </c>
      <c r="H15" s="107" t="s">
        <v>134</v>
      </c>
    </row>
    <row r="16" spans="1:8" ht="15" customHeight="1">
      <c r="A16" s="101" t="s">
        <v>192</v>
      </c>
      <c r="B16" s="165">
        <v>68604</v>
      </c>
      <c r="C16" s="61">
        <v>33226</v>
      </c>
      <c r="D16" s="61">
        <v>5120</v>
      </c>
      <c r="E16" s="61">
        <f>SUM(B16:D16)</f>
        <v>106950</v>
      </c>
      <c r="F16" s="198">
        <v>209299</v>
      </c>
      <c r="G16" s="61">
        <v>271133</v>
      </c>
      <c r="H16" s="104" t="s">
        <v>193</v>
      </c>
    </row>
    <row r="17" spans="1:8" ht="15" customHeight="1">
      <c r="A17" s="105" t="s">
        <v>17</v>
      </c>
      <c r="B17" s="195">
        <v>140.4</v>
      </c>
      <c r="C17" s="58">
        <v>138.4</v>
      </c>
      <c r="D17" s="58">
        <v>162.80000000000001</v>
      </c>
      <c r="E17" s="58">
        <v>140.69999999999999</v>
      </c>
      <c r="F17" s="198">
        <v>124.7</v>
      </c>
      <c r="G17" s="58">
        <v>114.9</v>
      </c>
      <c r="H17" s="107" t="s">
        <v>232</v>
      </c>
    </row>
    <row r="18" spans="1:8" ht="19.899999999999999" customHeight="1">
      <c r="A18" s="24" t="s">
        <v>760</v>
      </c>
      <c r="B18" s="24"/>
      <c r="C18" s="24"/>
      <c r="D18" s="24"/>
      <c r="E18" s="24"/>
      <c r="F18" s="24"/>
      <c r="G18" s="24"/>
      <c r="H18" s="40"/>
    </row>
    <row r="19" spans="1:8" ht="12" customHeight="1">
      <c r="A19" s="24" t="s">
        <v>764</v>
      </c>
      <c r="B19" s="24"/>
      <c r="C19" s="24"/>
      <c r="D19" s="24"/>
      <c r="E19" s="24"/>
      <c r="F19" s="24"/>
      <c r="G19" s="24"/>
      <c r="H19" s="40"/>
    </row>
    <row r="20" spans="1:8" ht="12" customHeight="1">
      <c r="A20" s="25" t="s">
        <v>827</v>
      </c>
      <c r="B20" s="24"/>
      <c r="C20" s="24"/>
      <c r="D20" s="24"/>
      <c r="E20" s="24"/>
      <c r="F20" s="24"/>
      <c r="G20" s="24"/>
      <c r="H20" s="40"/>
    </row>
    <row r="21" spans="1:8" ht="12" customHeight="1">
      <c r="A21" s="25" t="s">
        <v>835</v>
      </c>
    </row>
  </sheetData>
  <mergeCells count="1">
    <mergeCell ref="A4:H4"/>
  </mergeCells>
  <pageMargins left="0.78740157480314965" right="0.78740157480314965" top="0.78740157480314965" bottom="0.78740157480314965" header="0.31496062992125984" footer="0.31496062992125984"/>
  <pageSetup paperSize="9" scale="59"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26</vt:i4>
      </vt:variant>
      <vt:variant>
        <vt:lpstr>Nazwane zakresy</vt:lpstr>
      </vt:variant>
      <vt:variant>
        <vt:i4>5</vt:i4>
      </vt:variant>
    </vt:vector>
  </HeadingPairs>
  <TitlesOfParts>
    <vt:vector size="31" baseType="lpstr">
      <vt:lpstr>Tabl.1(a)</vt:lpstr>
      <vt:lpstr>Tabl.1(b)</vt:lpstr>
      <vt:lpstr>Tabl.1(c)</vt:lpstr>
      <vt:lpstr>Tabl.1(d)</vt:lpstr>
      <vt:lpstr>Tabl.1(e)</vt:lpstr>
      <vt:lpstr>Tabl.1(f)</vt:lpstr>
      <vt:lpstr>Tabl.1(g)</vt:lpstr>
      <vt:lpstr>Tabl.1(h)</vt:lpstr>
      <vt:lpstr>Tabl.1(i)</vt:lpstr>
      <vt:lpstr>Tabl.1(j)</vt:lpstr>
      <vt:lpstr>Tabl.1(k)</vt:lpstr>
      <vt:lpstr>Tabl.1(l)</vt:lpstr>
      <vt:lpstr>Tabl.1(m)</vt:lpstr>
      <vt:lpstr>Tabl.1(n)</vt:lpstr>
      <vt:lpstr>Tabl.2(a)</vt:lpstr>
      <vt:lpstr>Tabl.2(b)</vt:lpstr>
      <vt:lpstr>Tabl.3(a)</vt:lpstr>
      <vt:lpstr>Tabl.3(b)</vt:lpstr>
      <vt:lpstr>Tabl.3(c)</vt:lpstr>
      <vt:lpstr>Tabl.3(d)</vt:lpstr>
      <vt:lpstr>Tabl.3(e)</vt:lpstr>
      <vt:lpstr>Tabl.3(f)</vt:lpstr>
      <vt:lpstr>Tabl.3(g)</vt:lpstr>
      <vt:lpstr>Tabl.3(h)</vt:lpstr>
      <vt:lpstr>Tabl.3(i)</vt:lpstr>
      <vt:lpstr>Tabl.3(j)</vt:lpstr>
      <vt:lpstr>TABL._1._WAŻNIEJSZE_DANE_O_GDAŃSKU__cd.</vt:lpstr>
      <vt:lpstr>TABL._2._GDAŃSK_NA_TLE_WYBRANYCH_MIAST_POLSKI_W_2024_R.</vt:lpstr>
      <vt:lpstr>TABL._2._GDAŃSK_NA_TLE_WYBRANYCH_MIAST_POLSKI_W_2024_R.__dok.</vt:lpstr>
      <vt:lpstr>TABL._3._GDAŃSK_NA_TLE_TRÓJMIASTA__OBSZARU_METROPOLITALNEGO_GDAŃSK_GDYNIA_SOPOT_I_WOJEWÓDZTWA_POMORSKIEGO_W_2024_R.</vt:lpstr>
      <vt:lpstr>TABLICE_PRZEGLĄDOWE</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Tablice przeglądowe</dc:title>
  <dc:subject>Informator o sytuacji społeczno-gospodarczej Gdańska</dc:subject>
  <dc:creator>Urząd Statystyczny w Gdańsku</dc:creator>
  <cp:keywords>Gdańsk; sytuacja społeczno-gospodarcza Gdańska</cp:keywords>
  <cp:lastModifiedBy>Kloz Małgorzata</cp:lastModifiedBy>
  <cp:lastPrinted>2019-09-23T05:24:49Z</cp:lastPrinted>
  <dcterms:created xsi:type="dcterms:W3CDTF">2015-08-25T05:11:12Z</dcterms:created>
  <dcterms:modified xsi:type="dcterms:W3CDTF">2025-10-29T11:14:45Z</dcterms:modified>
</cp:coreProperties>
</file>