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3521654F-DBD2-4F37-A42C-28006A78A0B2}" xr6:coauthVersionLast="36" xr6:coauthVersionMax="36" xr10:uidLastSave="{00000000-0000-0000-0000-000000000000}"/>
  <bookViews>
    <workbookView xWindow="480" yWindow="120" windowWidth="27795" windowHeight="14370" xr2:uid="{00000000-000D-0000-FFFF-FFFF00000000}"/>
  </bookViews>
  <sheets>
    <sheet name="Tabl.1(177)" sheetId="1" r:id="rId1"/>
    <sheet name="Tabl.2(178)" sheetId="4" r:id="rId2"/>
    <sheet name="Tabl.3(179)" sheetId="3" r:id="rId3"/>
    <sheet name="Tabl.4(180)" sheetId="5" r:id="rId4"/>
    <sheet name="Tabl.5(181)" sheetId="6" r:id="rId5"/>
    <sheet name="Tabl.6(182)" sheetId="7" r:id="rId6"/>
    <sheet name="Tabl.7(183)" sheetId="8" r:id="rId7"/>
    <sheet name="Tabl.8(184)" sheetId="9" r:id="rId8"/>
    <sheet name="Tabl.9(185)" sheetId="10" r:id="rId9"/>
    <sheet name="Tabl.10(186)" sheetId="11" r:id="rId10"/>
    <sheet name="Tabl.11(187)" sheetId="12" r:id="rId11"/>
    <sheet name="Tabl.12(188)" sheetId="13" r:id="rId12"/>
    <sheet name="Tabl.13(189)" sheetId="15" r:id="rId13"/>
    <sheet name="Tabl.14(190)" sheetId="16" r:id="rId14"/>
    <sheet name="Tabl.15(191)" sheetId="17" r:id="rId15"/>
    <sheet name="Tabl.16(192)" sheetId="18" r:id="rId16"/>
    <sheet name="Tabl.17(193)" sheetId="14" r:id="rId17"/>
  </sheets>
  <definedNames>
    <definedName name="TABL._10__186_._WARTOŚĆ_BRUTTO_I_STOPIEŃ_ZUŻYCIA_ŚRODKÓW_TRWAŁYCH_a_W_PODMIOTACH_GOSPODARKI_MORSKIEJ_WEDŁUG_SEKTORÓW_WŁASNOŚCI__bieżące_ceny_ewidencyjne">'Tabl.10(186)'!$A$1</definedName>
    <definedName name="TABL._11__187_._NAKŁADY_INWESTYCYJNE_ORAZ_WARTOŚĆ_BRUTTO_ŚRODKÓW_TRWAŁYCH_a_PODMIOTÓW_GOSPODARKI_MORSKIEJ_WEDŁUG_RODZAJÓW_DZIAŁALNOŚCI">'Tabl.11(187)'!$A$1</definedName>
    <definedName name="TABL._12__188_._STATKI_WCHODZĄCE_I_WYCHODZĄCE_Z_PORTU_MORSKIEGO_a_W_2024_R.">'Tabl.12(188)'!$A$1</definedName>
    <definedName name="TABL._13__189_._OBRÓT_ŁADUNKÓW_TRANZYTOWYCH_WEDŁUG_KRAJÓW">'Tabl.13(189)'!$A$1</definedName>
    <definedName name="TABL._14__190_._WAHANIA_SEZONOWE_a_OBROTÓW_ŁADUNKOWYCH_WEDŁUG_MIESIĘCY">'Tabl.14(190)'!$A$1</definedName>
    <definedName name="TABL._15__191_._MIĘDZYNARODOWY_RUCH_PASAŻERÓW_W_PORCIE_MORSKIM">'Tabl.15(191)'!$A$1</definedName>
    <definedName name="TABL._16__192_._PRZEWOZY_PASAŻERÓW_PROMAMI_WEDŁUG_RELACJI">'Tabl.16(192)'!$A$1</definedName>
    <definedName name="TABL._17__193_._OBROTY_ŁADUNKOWE_a_W_PORTACH_MORSKICH">'Tabl.17(193)'!$A$1</definedName>
    <definedName name="TABL._2__178_._POJAZDY_SAMOCHODOWE_I_CIĄGNIKI_ZAREJESTROWANE_a_W_2024_R._b">'Tabl.2(178)'!$A$1</definedName>
    <definedName name="TABL._3__179_._KOMUNIKACJA_MIEJSKA_a">'Tabl.3(179)'!$A$1</definedName>
    <definedName name="TABL._4__180_._WYBRANE_DANE_O_PORCIE_LOTNICZYM_GDAŃSK">'Tabl.4(180)'!$A$1</definedName>
    <definedName name="TABL._5__181_._PODMIOTY_I_PRACUJĄCY_W_GOSPODARCE_MORSKIEJ_WEDŁUG_SEKTORÓW_I_FORM_WŁASNOŚCI">'Tabl.5(181)'!$A$1</definedName>
    <definedName name="TABL._6__182_._PODMIOTY_I_PRACUJĄCY_W_GOSPODARCE_MORSKIEJ_WEDŁUG_RODZAJÓW_DZIAŁALNOŚCI">'Tabl.6(182)'!$A$1</definedName>
    <definedName name="TABL._7__183_._PRZECIĘTNE_MIESIĘCZNE_WYNAGRODZENIA_BRUTTO_W_PODMIOTACH_GOSPODARKI_MORSKIEJ_a_WEDŁUG_SEKTORÓW_I_FORM_WŁASNOŚCI_ORAZ_RODZAJÓW_DZIAŁALNOŚCI">'Tabl.7(183)'!$A$1</definedName>
    <definedName name="TABL._8__184_._NAKŁADY_INWESTYCYJNE_a_NA_ŚRODKI_TRWAŁE_PONIESIONE_PRZEZ_PODMIOTY_GOSPODARKI_MORSKIEJ__ceny_bieżące">'Tabl.8(184)'!$A$1</definedName>
    <definedName name="TABL._9__185_._NAKŁADY_INWESTYCYJNE_a_PONIESIONE_PRZEZ_PODMIOTY_GOSPODARKI_MORSKIEJ_WEDŁUG_SEKTORÓW_WŁASNOŚCI_I_ŹRÓDEŁ_FINANSOWANIA">'Tabl.9(185)'!$A$1</definedName>
    <definedName name="TRANSPORT._GOSPODARKA_MORSKA">'Tabl.1(177)'!$A$1</definedName>
  </definedNames>
  <calcPr calcId="191029"/>
</workbook>
</file>

<file path=xl/calcChain.xml><?xml version="1.0" encoding="utf-8"?>
<calcChain xmlns="http://schemas.openxmlformats.org/spreadsheetml/2006/main">
  <c r="C9" i="5" l="1"/>
  <c r="G7" i="12" l="1"/>
</calcChain>
</file>

<file path=xl/sharedStrings.xml><?xml version="1.0" encoding="utf-8"?>
<sst xmlns="http://schemas.openxmlformats.org/spreadsheetml/2006/main" count="809" uniqueCount="435">
  <si>
    <t>WYSZCZEGÓLNIENIE</t>
  </si>
  <si>
    <t>SPECIFICATION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</si>
  <si>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</si>
  <si>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</si>
  <si>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</si>
  <si>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</si>
  <si>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</si>
  <si>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</si>
  <si>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</si>
  <si>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</si>
  <si>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</si>
  <si>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</si>
  <si>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</si>
  <si>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</si>
  <si>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</si>
  <si>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</si>
  <si>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</si>
  <si>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</si>
  <si>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</si>
  <si>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</si>
  <si>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</si>
  <si>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</si>
  <si>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</si>
  <si>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</si>
  <si>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</si>
  <si>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</si>
  <si>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</si>
  <si>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</si>
  <si>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</si>
  <si>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</si>
  <si>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</si>
  <si>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</si>
  <si>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</si>
  <si>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</si>
  <si>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</si>
  <si>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</si>
  <si>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</si>
  <si>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</si>
  <si>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</si>
  <si>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</si>
  <si>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</si>
  <si>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</si>
  <si>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</si>
  <si>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</si>
  <si>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</si>
  <si>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</si>
  <si>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</si>
  <si>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</si>
  <si>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</si>
  <si>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</si>
  <si>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</si>
  <si>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</si>
  <si>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</si>
  <si>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</si>
  <si>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</si>
  <si>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</si>
  <si>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</si>
  <si>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</si>
  <si>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</si>
  <si>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</si>
  <si>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</si>
  <si>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</si>
  <si>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</si>
  <si>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</si>
  <si>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</si>
  <si>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</si>
  <si>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</si>
  <si>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</si>
  <si>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</si>
  <si>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</si>
  <si>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</si>
  <si>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</si>
  <si>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</si>
  <si>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</si>
  <si>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</si>
  <si>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</si>
  <si>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</si>
  <si>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</si>
  <si>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</si>
  <si>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</si>
  <si>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</si>
  <si>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</si>
  <si>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</si>
  <si>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</si>
  <si>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</si>
  <si>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</si>
  <si>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</si>
  <si>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</si>
  <si>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</si>
  <si>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</si>
  <si>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</si>
  <si>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</si>
  <si>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</si>
  <si>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</si>
  <si>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</si>
  <si>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</si>
  <si>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</si>
  <si>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Grecja  </t>
  </si>
  <si>
    <t xml:space="preserve">Greece </t>
  </si>
  <si>
    <t xml:space="preserve">Holandia  </t>
  </si>
  <si>
    <t>Netherlands</t>
  </si>
  <si>
    <t xml:space="preserve">Liberia  </t>
  </si>
  <si>
    <t>Liberia</t>
  </si>
  <si>
    <t xml:space="preserve">Malta  </t>
  </si>
  <si>
    <t xml:space="preserve">Niemcy  </t>
  </si>
  <si>
    <t xml:space="preserve">Singapur  </t>
  </si>
  <si>
    <t>Singapore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</si>
  <si>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</si>
  <si>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</si>
  <si>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</si>
  <si>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</si>
  <si>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</si>
  <si>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</si>
  <si>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</si>
  <si>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</si>
  <si>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</si>
  <si>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</si>
  <si>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</si>
  <si>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</si>
  <si>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</si>
  <si>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</si>
  <si>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</si>
  <si>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 xml:space="preserve">Toczne niesamobieżne  </t>
  </si>
  <si>
    <t xml:space="preserve">Pozostałe ładunki drobnicowe  </t>
  </si>
  <si>
    <t>Other general cargo</t>
  </si>
  <si>
    <t>TOTAL</t>
  </si>
  <si>
    <t>Total</t>
  </si>
  <si>
    <t xml:space="preserve">Germany </t>
  </si>
  <si>
    <t>na liniach:</t>
  </si>
  <si>
    <t>on lines:</t>
  </si>
  <si>
    <t xml:space="preserve">Gdańsk-Nynäshamn  </t>
  </si>
  <si>
    <t xml:space="preserve">Nynäshamn-Gdańsk  </t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</si>
  <si>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</si>
  <si>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</si>
  <si>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>Polish flag</t>
  </si>
  <si>
    <t>Foreign flag</t>
  </si>
  <si>
    <t xml:space="preserve">Cypr </t>
  </si>
  <si>
    <t xml:space="preserve">Large containers </t>
  </si>
  <si>
    <t xml:space="preserve">Czechy  </t>
  </si>
  <si>
    <t>Portugalia</t>
  </si>
  <si>
    <t>Portugal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</si>
  <si>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</si>
  <si>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</si>
  <si>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</si>
  <si>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</si>
  <si>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</si>
  <si>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</si>
  <si>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</si>
  <si>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</si>
  <si>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</si>
  <si>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</si>
  <si>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</si>
  <si>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</si>
  <si>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</si>
  <si>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</si>
  <si>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</si>
  <si>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</si>
  <si>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</si>
  <si>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</si>
  <si>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</si>
  <si>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</si>
  <si>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</si>
  <si>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</si>
  <si>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</si>
  <si>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 xml:space="preserve">Pozostała działalność wspomagająca transport morski  </t>
  </si>
  <si>
    <t>Słowacja</t>
  </si>
  <si>
    <t>Slovakia</t>
  </si>
  <si>
    <t>Means of transport</t>
  </si>
  <si>
    <t>Liquid bulk cargo</t>
  </si>
  <si>
    <t>Dry bulk cargo</t>
  </si>
  <si>
    <t xml:space="preserve">1400-1999 </t>
  </si>
  <si>
    <t xml:space="preserve">1,400-1,999 </t>
  </si>
  <si>
    <t>Gdańsk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</si>
  <si>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</si>
  <si>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</si>
  <si>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</si>
  <si>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</si>
  <si>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</si>
  <si>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</si>
  <si>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</si>
  <si>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</si>
  <si>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</si>
  <si>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</si>
  <si>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</si>
  <si>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</si>
  <si>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>Panama</t>
  </si>
  <si>
    <t>o pojemności silnika:</t>
  </si>
  <si>
    <t>with a cylinder capacity:</t>
  </si>
  <si>
    <t>•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</si>
  <si>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</si>
  <si>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</si>
  <si>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</si>
  <si>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</si>
  <si>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</si>
  <si>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</si>
  <si>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</si>
  <si>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</si>
  <si>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</si>
  <si>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</si>
  <si>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</si>
  <si>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</si>
  <si>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</si>
  <si>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</si>
  <si>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</si>
  <si>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</si>
  <si>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</si>
  <si>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</si>
  <si>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</si>
  <si>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</si>
  <si>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</si>
  <si>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</si>
  <si>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</si>
  <si>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</si>
  <si>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</si>
  <si>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</si>
  <si>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</si>
  <si>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t>Other kinds of activity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</si>
  <si>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</si>
  <si>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</si>
  <si>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</si>
  <si>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</si>
  <si>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t>Niemcy</t>
  </si>
  <si>
    <t>Germany</t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</si>
  <si>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</si>
  <si>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</si>
  <si>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</si>
  <si>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</si>
  <si>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</si>
  <si>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t xml:space="preserve">w tym:  </t>
  </si>
  <si>
    <r>
      <t>Razem</t>
    </r>
    <r>
      <rPr>
        <sz val="9"/>
        <rFont val="Arial "/>
        <charset val="238"/>
      </rPr>
      <t xml:space="preserve"> </t>
    </r>
  </si>
  <si>
    <r>
      <t xml:space="preserve">Razem </t>
    </r>
    <r>
      <rPr>
        <sz val="9"/>
        <rFont val="Arial "/>
        <charset val="238"/>
      </rPr>
      <t xml:space="preserve"> </t>
    </r>
  </si>
  <si>
    <t>TRANSPORT. MARITIME ECONOMY</t>
  </si>
  <si>
    <t>TRANSPORT. GOSPODARKA MORSKA</t>
  </si>
  <si>
    <t>Źródło: dane Gdańskiego Zarządu Dróg i Zieleni i Generalnej Dyrekcji Dróg Krajowych i Autostrad – Oddział w Gdańsku (drogi ekspresowe).</t>
  </si>
  <si>
    <t>OGÓŁEM</t>
  </si>
  <si>
    <r>
      <t>w tym o pojemności silnika do 125 cm</t>
    </r>
    <r>
      <rPr>
        <vertAlign val="superscript"/>
        <sz val="9"/>
        <rFont val="Arial "/>
        <charset val="238"/>
      </rPr>
      <t xml:space="preserve">3  </t>
    </r>
  </si>
  <si>
    <r>
      <t>do 1399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</si>
  <si>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2000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i więcej  </t>
    </r>
  </si>
  <si>
    <r>
      <t>of which with a cylinder capacity up to 125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</si>
  <si>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up to 1,399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</si>
  <si>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2,000 cm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and more</t>
    </r>
  </si>
  <si>
    <r>
      <t>Tabor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</si>
  <si>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</si>
  <si>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Fleet of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</si>
  <si>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>a Dane dotyczą podmiotów gospodarczych, w których liczba pracujących przekracza 9 osób; zgodnie z siedzibą przedsiębiorstwa.</t>
  </si>
  <si>
    <t>b Stan w dniu 31 grudnia.</t>
  </si>
  <si>
    <t>a Data concern economic entities employing more than 9 persons; according to the enterprise's seat.</t>
  </si>
  <si>
    <t>b As of 31 December.</t>
  </si>
  <si>
    <t>Źródło: dane Zarządu Transportu Miejskiego w Gdańsku.</t>
  </si>
  <si>
    <t>WYSZCZEGÓLNIENIE
a – podmioty 
b – pracujący</t>
  </si>
  <si>
    <t>SPECIFICATION
a – entities
b – employed persons</t>
  </si>
  <si>
    <r>
      <t>Marine fishing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</si>
  <si>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</si>
  <si>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</si>
  <si>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 xml:space="preserve">IN MILLION PLN </t>
    </r>
    <r>
      <rPr>
        <sz val="9"/>
        <rFont val="Arial"/>
        <family val="2"/>
        <charset val="238"/>
      </rPr>
      <t xml:space="preserve"> </t>
    </r>
  </si>
  <si>
    <t>KIND OF ACTIVITY</t>
  </si>
  <si>
    <t>RODZAJ DZIAŁALNOŚCI</t>
  </si>
  <si>
    <t xml:space="preserve">z ładunkiem  </t>
  </si>
  <si>
    <r>
      <t>Malta</t>
    </r>
    <r>
      <rPr>
        <vertAlign val="superscript"/>
        <sz val="9"/>
        <color theme="1" tint="0.34998626667073579"/>
        <rFont val="Arial"/>
        <family val="2"/>
        <charset val="238"/>
      </rPr>
      <t> </t>
    </r>
  </si>
  <si>
    <r>
      <t xml:space="preserve">WOJEWÓDZTWO POMORSKIE
</t>
    </r>
    <r>
      <rPr>
        <sz val="9"/>
        <color theme="1" tint="0.34998626667073579"/>
        <rFont val="Arial "/>
        <charset val="238"/>
      </rPr>
      <t>POMORSKIE VOIVODSHIP</t>
    </r>
  </si>
  <si>
    <r>
      <t xml:space="preserve">W tym:
</t>
    </r>
    <r>
      <rPr>
        <sz val="9"/>
        <color theme="1" tint="0.34998626667073579"/>
        <rFont val="Arial "/>
        <charset val="238"/>
      </rPr>
      <t>Of which:</t>
    </r>
  </si>
  <si>
    <t>GRAND TOTAL</t>
  </si>
  <si>
    <r>
      <t xml:space="preserve">Wyładunek
</t>
    </r>
    <r>
      <rPr>
        <sz val="9"/>
        <color theme="1" tint="0.34998626667073579"/>
        <rFont val="Arial "/>
        <charset val="238"/>
      </rPr>
      <t>Unloading</t>
    </r>
  </si>
  <si>
    <r>
      <t xml:space="preserve">Załadunek
</t>
    </r>
    <r>
      <rPr>
        <sz val="9"/>
        <color theme="1" tint="0.34998626667073579"/>
        <rFont val="Arial "/>
        <charset val="238"/>
      </rPr>
      <t>Loading</t>
    </r>
  </si>
  <si>
    <t xml:space="preserve">    of which:</t>
  </si>
  <si>
    <t>1 W tranzycie morsko-lądowym (wyładunek).</t>
  </si>
  <si>
    <t>2 W tranzycie lądowo-morskim (załadunek).</t>
  </si>
  <si>
    <t>1 In sea-land (unloading) transit.</t>
  </si>
  <si>
    <t>2 In land-sea (loading) transit.</t>
  </si>
  <si>
    <t>a Wielkość przeładunków w poszczególnych miesiącach w stosunku do miesięcznego średniego poziomu przeładunków w skali roku.</t>
  </si>
  <si>
    <r>
      <t>Przyjazdy do kraju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</si>
  <si>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Wyjazdy z kraju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</si>
  <si>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Arrivals to Poland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</si>
  <si>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Departures from Poland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</si>
  <si>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TRANSPORT OF PASSENGERS BY FERRIES BY ROUTES</t>
  </si>
  <si>
    <t>Źródło: dane Polskiej Żeglugi Bałtyckiej S.A. Polferries.</t>
  </si>
  <si>
    <r>
      <t xml:space="preserve">LICZBA PASAŻERÓW
</t>
    </r>
    <r>
      <rPr>
        <sz val="9"/>
        <color theme="1" tint="0.34998626667073579"/>
        <rFont val="Arial "/>
        <charset val="238"/>
      </rPr>
      <t>NUMBER OF PASSENGERS</t>
    </r>
  </si>
  <si>
    <t>ab Pasażerowie, którzy na statkach pasażerskich, towarowych i promach:</t>
  </si>
  <si>
    <t>a – przyjechali z portów zagranicznych do portu Gdańsk jako portu docelowego,</t>
  </si>
  <si>
    <t>b – wyjechali z portu Gdańsk do portów zagranicznych.</t>
  </si>
  <si>
    <t>GRUPY ŁADUNKÓW</t>
  </si>
  <si>
    <t>Chiny – Specjalny Region  Administracyjny Hongkong</t>
  </si>
  <si>
    <t>China – Hong Kong Special Administrative Region</t>
  </si>
  <si>
    <t xml:space="preserve">a Łącznie z pojazdami posiadającymi pozwolenia czasowe (na okres 30 dni) wydane w końcu danego roku. </t>
  </si>
  <si>
    <t xml:space="preserve">Passenger traffic </t>
  </si>
  <si>
    <t>TRANSIT CARGO TRAFFIC BY COUNTRIES</t>
  </si>
  <si>
    <r>
      <t>SEASONAL FLUCTUATIONS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OF CARGO TRAFFIC BY MONTHS</t>
    </r>
  </si>
  <si>
    <t>a Cargo traffic in particular months in relation to average monthly level of cargo traffic per year.</t>
  </si>
  <si>
    <r>
      <t xml:space="preserve">W tym międzynarodowy obrót morski
</t>
    </r>
    <r>
      <rPr>
        <sz val="9"/>
        <color theme="1" tint="0.34998626667073579"/>
        <rFont val="Arial "/>
        <charset val="238"/>
      </rPr>
      <t>Of which international sea traffic</t>
    </r>
  </si>
  <si>
    <r>
      <t>CARGO TRAFFIC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SEAPORTS  </t>
    </r>
  </si>
  <si>
    <t>Źródło: dane Portu Lotniczego Gdańsk Sp. z o.o.</t>
  </si>
  <si>
    <t>CARGO GROUPS</t>
  </si>
  <si>
    <t>Austria</t>
  </si>
  <si>
    <t>Ukraina</t>
  </si>
  <si>
    <t>Węgry</t>
  </si>
  <si>
    <t>Ukraine</t>
  </si>
  <si>
    <t>Hungary</t>
  </si>
  <si>
    <t>Kajmany</t>
  </si>
  <si>
    <t>Cayman Islands</t>
  </si>
  <si>
    <t xml:space="preserve">Malezja </t>
  </si>
  <si>
    <t>Malaysia</t>
  </si>
  <si>
    <t>INTERNATIONAL PASSENGER TRAFFIC IN THE SEAPORT</t>
  </si>
  <si>
    <t>a Dane dotyczące długości dróg prezentowane w poprzednich edycjach publikacji są porównywalne w ograniczonym zakresie ze względu na bieżącą aktualizację pomiarów geodezyjnych oraz zmiany przypisanych drogom kategorii.</t>
  </si>
  <si>
    <t xml:space="preserve">b Nakłady rzeczowo-finansowe na wykonanie robót drogowo-mostowych poniesione przez Gdański Zarząd Dróg i Zieleni. </t>
  </si>
  <si>
    <t xml:space="preserve">W tym samolotów linii polskich  </t>
  </si>
  <si>
    <t xml:space="preserve">Of which Polish airlines </t>
  </si>
  <si>
    <t>ROADS IN 2024</t>
  </si>
  <si>
    <t>2023=100</t>
  </si>
  <si>
    <r>
      <t xml:space="preserve">Długość </t>
    </r>
    <r>
      <rPr>
        <b/>
        <vertAlign val="superscript"/>
        <sz val="8"/>
        <color theme="0"/>
        <rFont val="Arial"/>
        <family val="2"/>
        <charset val="238"/>
      </rPr>
      <t>a</t>
    </r>
    <r>
      <rPr>
        <b/>
        <sz val="8"/>
        <color theme="0"/>
        <rFont val="Arial"/>
        <family val="2"/>
        <charset val="238"/>
      </rPr>
      <t xml:space="preserve">
</t>
    </r>
    <r>
      <rPr>
        <sz val="8"/>
        <color theme="0" tint="-0.14999847407452621"/>
        <rFont val="Arial"/>
        <family val="2"/>
        <charset val="238"/>
      </rPr>
      <t xml:space="preserve">Length </t>
    </r>
    <r>
      <rPr>
        <vertAlign val="superscript"/>
        <sz val="8"/>
        <color theme="0" tint="-0.14999847407452621"/>
        <rFont val="Arial"/>
        <family val="2"/>
        <charset val="238"/>
      </rPr>
      <t>a</t>
    </r>
  </si>
  <si>
    <r>
      <t xml:space="preserve">w km
</t>
    </r>
    <r>
      <rPr>
        <sz val="8"/>
        <color theme="0" tint="-0.14999847407452621"/>
        <rFont val="Arial"/>
        <family val="2"/>
        <charset val="238"/>
      </rPr>
      <t>in km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</si>
  <si>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</si>
  <si>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>Poniesione nakłady</t>
    </r>
    <r>
      <rPr>
        <b/>
        <vertAlign val="superscript"/>
        <sz val="8"/>
        <color theme="0"/>
        <rFont val="Arial"/>
        <family val="2"/>
        <charset val="238"/>
      </rPr>
      <t xml:space="preserve"> b
</t>
    </r>
    <r>
      <rPr>
        <sz val="8"/>
        <color theme="0" tint="-0.14999847407452621"/>
        <rFont val="Arial"/>
        <family val="2"/>
        <charset val="238"/>
      </rPr>
      <t>Incurred outlays</t>
    </r>
    <r>
      <rPr>
        <vertAlign val="superscript"/>
        <sz val="8"/>
        <color theme="0" tint="-0.14999847407452621"/>
        <rFont val="Arial"/>
        <family val="2"/>
        <charset val="238"/>
      </rPr>
      <t xml:space="preserve"> b</t>
    </r>
  </si>
  <si>
    <r>
      <t xml:space="preserve">w tys. zł
</t>
    </r>
    <r>
      <rPr>
        <sz val="8"/>
        <color theme="0" tint="-0.14999847407452621"/>
        <rFont val="Arial"/>
        <family val="2"/>
        <charset val="238"/>
      </rPr>
      <t xml:space="preserve">in thousand PLN </t>
    </r>
  </si>
  <si>
    <r>
      <t xml:space="preserve">w liczbach bezwzględnych 
</t>
    </r>
    <r>
      <rPr>
        <sz val="8"/>
        <color theme="0" tint="-0.14999847407452621"/>
        <rFont val="Arial "/>
        <charset val="238"/>
      </rPr>
      <t>in absolute numbers</t>
    </r>
  </si>
  <si>
    <r>
      <rPr>
        <b/>
        <sz val="8"/>
        <color theme="0"/>
        <rFont val="Arial "/>
        <charset val="238"/>
      </rPr>
      <t>W %</t>
    </r>
    <r>
      <rPr>
        <sz val="8"/>
        <color theme="0" tint="-0.14999847407452621"/>
        <rFont val="Arial "/>
        <charset val="238"/>
      </rPr>
      <t xml:space="preserve">
In %</t>
    </r>
  </si>
  <si>
    <t>w zł
in PLN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</si>
  <si>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</si>
  <si>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 tym sektor publiczny
</t>
    </r>
    <r>
      <rPr>
        <sz val="8"/>
        <color theme="0" tint="-0.14999847407452621"/>
        <rFont val="Arial"/>
        <family val="2"/>
        <charset val="238"/>
      </rPr>
      <t>of which public sector</t>
    </r>
  </si>
  <si>
    <r>
      <t xml:space="preserve">w mln zł
</t>
    </r>
    <r>
      <rPr>
        <sz val="8"/>
        <color theme="0" tint="-0.14999847407452621"/>
        <rFont val="Arial"/>
        <family val="2"/>
        <charset val="238"/>
      </rPr>
      <t xml:space="preserve">in million PLN 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</si>
  <si>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</si>
  <si>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w tym na nowe obiekty majątkowe
</t>
    </r>
    <r>
      <rPr>
        <sz val="8"/>
        <color theme="0" tint="-0.14999847407452621"/>
        <rFont val="Arial "/>
        <charset val="238"/>
      </rPr>
      <t xml:space="preserve">of which on new property </t>
    </r>
  </si>
  <si>
    <r>
      <t xml:space="preserve">sektor publiczny
</t>
    </r>
    <r>
      <rPr>
        <sz val="8"/>
        <color theme="0" tint="-0.14999847407452621"/>
        <rFont val="Arial "/>
        <charset val="238"/>
      </rPr>
      <t>public sector</t>
    </r>
  </si>
  <si>
    <r>
      <t xml:space="preserve">sektor prywatny
</t>
    </r>
    <r>
      <rPr>
        <sz val="8"/>
        <color theme="0" tint="-0.14999847407452621"/>
        <rFont val="Arial "/>
        <charset val="238"/>
      </rPr>
      <t>private sector</t>
    </r>
  </si>
  <si>
    <r>
      <t xml:space="preserve">w mln zł
</t>
    </r>
    <r>
      <rPr>
        <sz val="8"/>
        <color theme="0" tint="-0.14999847407452621"/>
        <rFont val="Arial "/>
        <charset val="238"/>
      </rPr>
      <t xml:space="preserve">in million PLN </t>
    </r>
  </si>
  <si>
    <r>
      <t xml:space="preserve">Statki 
</t>
    </r>
    <r>
      <rPr>
        <sz val="8"/>
        <color theme="0" tint="-0.14999847407452621"/>
        <rFont val="Arial"/>
        <family val="2"/>
        <charset val="238"/>
      </rPr>
      <t>Ships</t>
    </r>
    <r>
      <rPr>
        <b/>
        <sz val="8"/>
        <color theme="0"/>
        <rFont val="Arial"/>
        <family val="2"/>
        <charset val="238"/>
      </rPr>
      <t xml:space="preserve"> </t>
    </r>
  </si>
  <si>
    <r>
      <t xml:space="preserve">Pojemność netto (NT) w tys.
</t>
    </r>
    <r>
      <rPr>
        <sz val="8"/>
        <color theme="0" tint="-0.14999847407452621"/>
        <rFont val="Arial"/>
        <family val="2"/>
        <charset val="238"/>
      </rPr>
      <t xml:space="preserve">Net capacity (NT) in thousands </t>
    </r>
  </si>
  <si>
    <r>
      <t xml:space="preserve">Pojemność netto (NT) 
</t>
    </r>
    <r>
      <rPr>
        <sz val="8"/>
        <color theme="0" tint="-0.14999847407452621"/>
        <rFont val="Arial"/>
        <family val="2"/>
        <charset val="238"/>
      </rPr>
      <t xml:space="preserve">Net capacity (NT) </t>
    </r>
  </si>
  <si>
    <r>
      <t>SPECIFICATION
a – unloading</t>
    </r>
    <r>
      <rPr>
        <vertAlign val="superscript"/>
        <sz val="8"/>
        <color theme="0" tint="-0.14999847407452621"/>
        <rFont val="Arial "/>
        <charset val="238"/>
      </rPr>
      <t xml:space="preserve"> 1</t>
    </r>
    <r>
      <rPr>
        <sz val="8"/>
        <color theme="0" tint="-0.14999847407452621"/>
        <rFont val="Arial "/>
        <charset val="238"/>
      </rPr>
      <t xml:space="preserve">
b – loading</t>
    </r>
    <r>
      <rPr>
        <vertAlign val="superscript"/>
        <sz val="8"/>
        <color theme="0" tint="-0.14999847407452621"/>
        <rFont val="Arial "/>
        <charset val="238"/>
      </rPr>
      <t xml:space="preserve"> 2</t>
    </r>
  </si>
  <si>
    <r>
      <t>WYSZCZEGÓLNIENIE 
a – wyładunek</t>
    </r>
    <r>
      <rPr>
        <b/>
        <vertAlign val="superscript"/>
        <sz val="8"/>
        <color theme="0"/>
        <rFont val="Arial "/>
        <charset val="238"/>
      </rPr>
      <t xml:space="preserve"> 1
</t>
    </r>
    <r>
      <rPr>
        <b/>
        <sz val="8"/>
        <color theme="0"/>
        <rFont val="Arial "/>
        <charset val="238"/>
      </rPr>
      <t>b – załadunek</t>
    </r>
    <r>
      <rPr>
        <b/>
        <vertAlign val="superscript"/>
        <sz val="8"/>
        <color theme="0"/>
        <rFont val="Arial "/>
        <charset val="238"/>
      </rPr>
      <t xml:space="preserve"> 2</t>
    </r>
  </si>
  <si>
    <r>
      <t xml:space="preserve">w tys. t
</t>
    </r>
    <r>
      <rPr>
        <sz val="8"/>
        <color theme="0" tint="-0.14999847407452621"/>
        <rFont val="Arial "/>
        <charset val="238"/>
      </rPr>
      <t>in thousand tonnes</t>
    </r>
  </si>
  <si>
    <r>
      <t xml:space="preserve">w %
</t>
    </r>
    <r>
      <rPr>
        <sz val="8"/>
        <color theme="0" tint="-0.14999847407452621"/>
        <rFont val="Arial "/>
        <charset val="238"/>
      </rPr>
      <t>in %</t>
    </r>
  </si>
  <si>
    <r>
      <t xml:space="preserve">w liczbach bezwzględnych
</t>
    </r>
    <r>
      <rPr>
        <sz val="8"/>
        <color theme="0" tint="-0.14999847407452621"/>
        <rFont val="Arial "/>
        <charset val="238"/>
      </rPr>
      <t>in absolute numbers</t>
    </r>
  </si>
  <si>
    <r>
      <t xml:space="preserve">W liczbach bezwzględnych 
</t>
    </r>
    <r>
      <rPr>
        <sz val="8"/>
        <color theme="0" tint="-0.14999847407452621"/>
        <rFont val="Arial "/>
        <charset val="238"/>
      </rPr>
      <t>In absolute numbers</t>
    </r>
  </si>
  <si>
    <r>
      <t>REGISTERED MOTOR VEHICLES AND TRACTORS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2024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</si>
  <si>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Samochody ciężarowe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</si>
  <si>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Lorries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</t>
    </r>
  </si>
  <si>
    <t>b Data are not comparable to those for the previous years due to the CEPiK revision conducted by the Ministry of Digital Affairs concerning inactive vehicles.</t>
  </si>
  <si>
    <t>c Łącznie z samochodami ciężarowo-osobowymi.</t>
  </si>
  <si>
    <t>Źródło: Centralna Ewidencja Pojazdów i Kierowców (CEPiK).</t>
  </si>
  <si>
    <t>b Dane nie są porównywalne z danymi za lata poprzednie w związku z rewizją CEPiK przeprowadzoną przez Ministerstwo Cyfryzacji w odniesieniu do pojazdów nieaktywnych.</t>
  </si>
  <si>
    <r>
      <t xml:space="preserve">TABL. 1 (177). </t>
    </r>
    <r>
      <rPr>
        <b/>
        <sz val="9"/>
        <rFont val="Arial"/>
        <family val="2"/>
        <charset val="238"/>
      </rPr>
      <t>DROGI W 2024 R.</t>
    </r>
  </si>
  <si>
    <r>
      <t>TABL. 2 (178).</t>
    </r>
    <r>
      <rPr>
        <b/>
        <sz val="9"/>
        <rFont val="Arial "/>
        <charset val="238"/>
      </rPr>
      <t xml:space="preserve"> POJAZDY SAMOCHODOWE I CIĄGNIKI ZAREJESTROWANE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2024 R.</t>
    </r>
    <r>
      <rPr>
        <vertAlign val="superscript"/>
        <sz val="9"/>
        <rFont val="Arial "/>
        <charset val="238"/>
      </rPr>
      <t xml:space="preserve"> b</t>
    </r>
  </si>
  <si>
    <r>
      <t>TABL. 3 (179).</t>
    </r>
    <r>
      <rPr>
        <b/>
        <sz val="9"/>
        <rFont val="Arial"/>
        <family val="2"/>
        <charset val="238"/>
      </rPr>
      <t xml:space="preserve"> KOMUNIKACJA MIEJSKA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</si>
  <si>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(181). </t>
    </r>
    <r>
      <rPr>
        <b/>
        <sz val="9"/>
        <rFont val="Arial "/>
        <charset val="238"/>
      </rPr>
      <t>PODMIOTY I PRACUJĄCY W GOSPODARCE MORSKIEJ WEDŁUG SEKTORÓW I FORM WŁASNOŚCI</t>
    </r>
  </si>
  <si>
    <r>
      <t xml:space="preserve">TABL. 6 (182). </t>
    </r>
    <r>
      <rPr>
        <b/>
        <sz val="9"/>
        <rFont val="Arial "/>
        <charset val="238"/>
      </rPr>
      <t xml:space="preserve">PODMIOTY I PRACUJĄCY W GOSPODARCE MORSKIEJ WEDŁUG RODZAJÓW DZIAŁALNOŚCI  </t>
    </r>
  </si>
  <si>
    <r>
      <t xml:space="preserve">TABL. 7 (183). </t>
    </r>
    <r>
      <rPr>
        <b/>
        <sz val="9"/>
        <rFont val="Arial "/>
        <charset val="238"/>
      </rPr>
      <t>PRZECIĘTNE MIESIĘCZNE WYNAGRODZENIA BRUTTO W PODMIOTACH GOSPODARKI MORSKIEJ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SEKTORÓW I FORM WŁASNOŚCI ORAZ RODZAJÓW DZIAŁALNOŚCI</t>
    </r>
  </si>
  <si>
    <r>
      <t xml:space="preserve">TABL. 8 (184).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PONIESIONE PRZEZ PODMIOTY GOSPODARKI MORSKIEJ (ceny bieżące)</t>
    </r>
  </si>
  <si>
    <r>
      <t xml:space="preserve">TABL. 9 (185).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PONIESIONE PRZEZ PODMIOTY GOSPODARKI MORSKIEJ WEDŁUG SEKTORÓW WŁASNOŚCI I ŹRÓDEŁ FINANSOWANIA</t>
    </r>
  </si>
  <si>
    <r>
      <t xml:space="preserve">TABL. 10 (186). </t>
    </r>
    <r>
      <rPr>
        <b/>
        <sz val="9"/>
        <rFont val="Arial"/>
        <family val="2"/>
        <charset val="238"/>
      </rPr>
      <t xml:space="preserve">WARTOŚĆ BRUTTO I STOPIEŃ ZUŻYCIA ŚRODKÓW TRWAŁYCH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PODMIOTACH GOSPODARKI MORSKIEJ WEDŁUG SEKTORÓW WŁASNOŚCI (bieżące ceny ewidencyjne)</t>
    </r>
  </si>
  <si>
    <r>
      <t xml:space="preserve">TABL. 11 (187). </t>
    </r>
    <r>
      <rPr>
        <b/>
        <sz val="9"/>
        <rFont val="Arial "/>
        <charset val="238"/>
      </rPr>
      <t xml:space="preserve">NAKŁADY INWESTYCYJNE ORAZ WARTOŚĆ BRUTTO ŚRODKÓW TRWAŁYCH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PODMIOTÓW GOSPODARKI MORSKIEJ WEDŁUG RODZAJÓW DZIAŁALNOŚCI</t>
    </r>
  </si>
  <si>
    <r>
      <t>TABL. 13 (189).</t>
    </r>
    <r>
      <rPr>
        <b/>
        <sz val="9"/>
        <rFont val="Arial "/>
        <charset val="238"/>
      </rPr>
      <t xml:space="preserve"> OBRÓT ŁADUNKÓW TRANZYTOWYCH WEDŁUG KRAJÓW</t>
    </r>
  </si>
  <si>
    <r>
      <t>TABL. 14 (190).</t>
    </r>
    <r>
      <rPr>
        <b/>
        <sz val="9"/>
        <rFont val="Arial "/>
        <charset val="238"/>
      </rPr>
      <t xml:space="preserve"> WAHANIA SEZONOWE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OBROTÓW ŁADUNKOWYCH WEDŁUG MIESIĘCY</t>
    </r>
  </si>
  <si>
    <r>
      <t>TABL. 15 (191).</t>
    </r>
    <r>
      <rPr>
        <b/>
        <sz val="9"/>
        <rFont val="Arial "/>
        <charset val="238"/>
      </rPr>
      <t xml:space="preserve"> MIĘDZYNARODOWY RUCH PASAŻERÓW W PORCIE MORSKIM</t>
    </r>
  </si>
  <si>
    <r>
      <t>TABL. 16 (192).</t>
    </r>
    <r>
      <rPr>
        <b/>
        <sz val="9"/>
        <rFont val="Arial "/>
        <charset val="238"/>
      </rPr>
      <t xml:space="preserve"> PRZEWOZY PASAŻERÓW PROMAMI WEDŁUG RELACJI</t>
    </r>
  </si>
  <si>
    <r>
      <t>TABL. 17 (193).</t>
    </r>
    <r>
      <rPr>
        <b/>
        <sz val="9"/>
        <rFont val="Arial "/>
        <charset val="238"/>
      </rPr>
      <t xml:space="preserve"> OBROTY ŁADUNKOWE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PORTACH MORSKICH</t>
    </r>
  </si>
  <si>
    <t>a Patrz uwagi ogólne, ust. 5 na str. 455; bez kosztów zakupu gruntów i obsługi zobowiązań zaciągniętych w celu sfinansowania zakupu, budowy lub ulepszenia środka trwałego.</t>
  </si>
  <si>
    <t>a Patrz uwagi ogólne, ust. 5 na str. 455.</t>
  </si>
  <si>
    <t>a Patrz uwagi ogólne, ust. 6 na str. 455.</t>
  </si>
  <si>
    <t>a Patrz uwagi ogólne, ust. 5 i 6 na str. 455.</t>
  </si>
  <si>
    <t xml:space="preserve">a Patrz uwagi ogólne, ust. 7 na str. 456. </t>
  </si>
  <si>
    <r>
      <t>TABL. 4 (180).</t>
    </r>
    <r>
      <rPr>
        <b/>
        <sz val="9"/>
        <rFont val="Arial "/>
        <charset val="238"/>
      </rPr>
      <t xml:space="preserve"> WYBRANE DANE O PORCIE LOTNICZYM GDAŃSK SP. Z O.O.</t>
    </r>
  </si>
  <si>
    <t>Stany Zjednoczone</t>
  </si>
  <si>
    <t>United States</t>
  </si>
  <si>
    <t>Italy</t>
  </si>
  <si>
    <t>Włochy</t>
  </si>
  <si>
    <r>
      <t xml:space="preserve">PRACA PRZEWOZOWA  w tys. pasażeromil
</t>
    </r>
    <r>
      <rPr>
        <sz val="9"/>
        <color theme="1" tint="0.34998626667073579"/>
        <rFont val="Arial "/>
        <charset val="238"/>
      </rPr>
      <t xml:space="preserve">TRANSPORT VOLUME in thousand passenger-miles  </t>
    </r>
  </si>
  <si>
    <t>Ro-ro units (self-propelled)</t>
  </si>
  <si>
    <t>Ro-ro units (non self-propelled)</t>
  </si>
  <si>
    <r>
      <t xml:space="preserve">TABL. 12 (188). </t>
    </r>
    <r>
      <rPr>
        <b/>
        <sz val="9"/>
        <rFont val="Arial"/>
        <family val="2"/>
        <charset val="238"/>
      </rPr>
      <t xml:space="preserve">STATKI WCHODZĄCE I WYCHODZĄCE Z PORTU MORSKIEGO W 2024 R. </t>
    </r>
  </si>
  <si>
    <r>
      <t>w tym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</si>
  <si>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</si>
  <si>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Dania</t>
    </r>
    <r>
      <rPr>
        <vertAlign val="superscript"/>
        <sz val="9"/>
        <rFont val="Arial"/>
        <family val="2"/>
        <charset val="238"/>
      </rPr>
      <t xml:space="preserve"> b</t>
    </r>
  </si>
  <si>
    <r>
      <t>Denmark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</si>
  <si>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Finlandia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</si>
  <si>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Finland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</si>
  <si>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Norwegia</t>
    </r>
    <r>
      <rPr>
        <vertAlign val="superscript"/>
        <sz val="9"/>
        <rFont val="Arial"/>
        <family val="2"/>
        <charset val="238"/>
      </rPr>
      <t xml:space="preserve"> d</t>
    </r>
  </si>
  <si>
    <r>
      <t>Norway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</si>
  <si>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r>
      <t>Wielka Brytania</t>
    </r>
    <r>
      <rPr>
        <vertAlign val="superscript"/>
        <sz val="9"/>
        <rFont val="Arial"/>
        <family val="2"/>
        <charset val="238"/>
      </rPr>
      <t xml:space="preserve"> e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</si>
  <si>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</si>
  <si>
    <t>a Ujęto statki obcych bander, których pojemność w 2024 r. przekroczyła 200 tys. NT.</t>
  </si>
  <si>
    <t>b Łącznie ze statkami zarejestrowanymi w rejestrze otwartym DIS.</t>
  </si>
  <si>
    <t xml:space="preserve">c Łącznie z Wyspami Alandzkimi. </t>
  </si>
  <si>
    <t>d Łącznie ze statkami zarejestrowanymi w rejestrze otwartym NIS</t>
  </si>
  <si>
    <r>
      <t>autobusy</t>
    </r>
    <r>
      <rPr>
        <vertAlign val="superscript"/>
        <sz val="9"/>
        <rFont val="Arial"/>
        <family val="2"/>
        <charset val="238"/>
      </rPr>
      <t xml:space="preserve"> </t>
    </r>
  </si>
  <si>
    <t>buses</t>
  </si>
  <si>
    <t>tramwaje</t>
  </si>
  <si>
    <t>trams</t>
  </si>
  <si>
    <r>
      <t>Przewozy pasażerów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mln osób  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</si>
  <si>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in million persons</t>
    </r>
  </si>
  <si>
    <r>
      <t>Przebieg ogólny pojazdów w tys. wozo-km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</si>
  <si>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General run of vehicles in thousand vehicle-km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</si>
  <si>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c Dane szacunkowe.</t>
  </si>
  <si>
    <t>d Wozokilometry wykonane.</t>
  </si>
  <si>
    <t>c Estimated data.</t>
  </si>
  <si>
    <t>d Vehicle-kilometers travelled.</t>
  </si>
  <si>
    <t>b Stan w dniu 31 grudnia; tabor w ruchu według umowy, średnia z większego szczytu; wszystkie pojazdy są niskopodłogowe.</t>
  </si>
  <si>
    <t>b As of 31 December; stock in motion according to the agreement, higher peak average; all vehicles are low-floor.</t>
  </si>
  <si>
    <t>ENTITIES AND EMPLOYED PERSONS IN MARITIME ECONOMY BY OWNERSHIP SECTORS AND FORMS OF OWNERSHIP</t>
  </si>
  <si>
    <t>ENTITIES AND EMPLOYED PERSONS IN MARITIME ECONOMY BY KINDS OF ACTIVITY</t>
  </si>
  <si>
    <r>
      <t>AVERAGE MONTHLY GROSS WAGES AND SALARIES IN MARITIME ECONOMY ENTITIES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SECTORS, FORMS OF OWNERSHIP AND KINDS OF ACTIVITY</t>
    </r>
  </si>
  <si>
    <r>
      <t xml:space="preserve">CAPITAL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INCURRED BY MARITIME ECONOMY ENTITIES (current prices)</t>
    </r>
  </si>
  <si>
    <r>
      <t xml:space="preserve">CAPITAL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INCURRED BY MARITIME ECONOMY ENTITIES BY OWNERSHIP SECTORS AND FINANCING SOURCES</t>
    </r>
  </si>
  <si>
    <r>
      <t xml:space="preserve">CAPITAL EXPENDITURE AND GROSS VALUE OF FIXED ASSETS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MARITIME ECONOMY ENTITIES BY KINDS OF ACTIVITY</t>
    </r>
  </si>
  <si>
    <t>SHIPS ENTERING AND LEAVING THE SEAPORT IN 2024</t>
  </si>
  <si>
    <t>a The data on road lengths presented in previous editions of the publication are partially comparable due to ongoing updates of geodetic measurements and changes in road classifications.</t>
  </si>
  <si>
    <t>b Tangible and financial outlays on bridge and road works incurred by the Gdańsk Roads and Greenery Management.</t>
  </si>
  <si>
    <t>a Including vehicles with temporary permits (for a period of 30 days) issued at the end of the given year.</t>
  </si>
  <si>
    <t>c Including dual-purpose vehicles.</t>
  </si>
  <si>
    <t>Source: Central Register Of Vehicles and Drivers (CEPiK).</t>
  </si>
  <si>
    <t xml:space="preserve">Source: Public Transport Authority in Gdańsk.   </t>
  </si>
  <si>
    <t>SELECTED DATA ON PORT LOTNICZY GDAŃSK SP. Z O.O. (LTD)</t>
  </si>
  <si>
    <t>Source: Port Lotniczy Gdańsk Sp. z o.o. (Ltd).</t>
  </si>
  <si>
    <t>a See general notes, item 5 on page 501; excluding the costs of land acquisition and the servicing of liabilities incurred for the purpose of financing the acquisition, construction or improvement of a fixed asset.</t>
  </si>
  <si>
    <t>a See general notes, item 5 on page 501.</t>
  </si>
  <si>
    <r>
      <t xml:space="preserve">GROSS VALUE AND DEGREE OF DEPRECIATION OF FIXED ASSETS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MARITIME ECONOMY ENTITIES BY OWNERSHIP SECTORS (current book value prices)</t>
    </r>
  </si>
  <si>
    <r>
      <t xml:space="preserve">STOPIEŃ ZUŻYCIA  w %
</t>
    </r>
    <r>
      <rPr>
        <sz val="9"/>
        <color theme="1" tint="0.34998626667073579"/>
        <rFont val="Arial"/>
        <family val="2"/>
        <charset val="238"/>
      </rPr>
      <t>DEGREE OF DEPRECIATION in  %</t>
    </r>
  </si>
  <si>
    <t>a See general notes, item 6 on page 502.</t>
  </si>
  <si>
    <r>
      <t xml:space="preserve">Nakłady inwestycyjne na środki trwałe (ceny bieżące)
</t>
    </r>
    <r>
      <rPr>
        <sz val="8"/>
        <color theme="0" tint="-0.14999847407452621"/>
        <rFont val="Arial "/>
        <charset val="238"/>
      </rPr>
      <t>Capital expenditure on fixed assets (current prices)</t>
    </r>
  </si>
  <si>
    <r>
      <t xml:space="preserve">Wartość brutto środków trwałych </t>
    </r>
    <r>
      <rPr>
        <b/>
        <vertAlign val="superscript"/>
        <sz val="8"/>
        <color theme="0"/>
        <rFont val="Arial "/>
        <charset val="238"/>
      </rPr>
      <t xml:space="preserve">b </t>
    </r>
    <r>
      <rPr>
        <b/>
        <sz val="8"/>
        <color theme="0"/>
        <rFont val="Arial "/>
        <charset val="238"/>
      </rPr>
      <t>(bieżące ceny ewidencyjne)</t>
    </r>
    <r>
      <rPr>
        <b/>
        <vertAlign val="superscript"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 xml:space="preserve">Gross value of fixed assets </t>
    </r>
    <r>
      <rPr>
        <vertAlign val="superscript"/>
        <sz val="8"/>
        <color theme="0" tint="-0.14999847407452621"/>
        <rFont val="Arial "/>
        <charset val="238"/>
      </rPr>
      <t xml:space="preserve">b </t>
    </r>
    <r>
      <rPr>
        <sz val="8"/>
        <color theme="0" tint="-0.14999847407452621"/>
        <rFont val="Arial "/>
        <charset val="238"/>
      </rPr>
      <t>(current book value prices)</t>
    </r>
  </si>
  <si>
    <r>
      <t xml:space="preserve">Stopień zużycia w %
</t>
    </r>
    <r>
      <rPr>
        <sz val="8"/>
        <color theme="0" tint="-0.14999847407452621"/>
        <rFont val="Arial "/>
        <charset val="238"/>
      </rPr>
      <t>Degree of depreciation in %</t>
    </r>
  </si>
  <si>
    <t>a See general notes, item 5 on page 501 and item 6 on page 502.</t>
  </si>
  <si>
    <t>Ships entering the seaport</t>
  </si>
  <si>
    <t>a Only foreign-flag vessels with over 200 thousand net tonnage capacity in 2024 were included.</t>
  </si>
  <si>
    <t>b Including vessels registered in the DIS open registry.</t>
  </si>
  <si>
    <t>c Including the Aland Islands.</t>
  </si>
  <si>
    <t>d Including vessels registered in the NIS open registry.</t>
  </si>
  <si>
    <t>e Vessels registered in the following UK registers: United Kingdom (Great Britain &amp; Northern Ireland), United Kingdom (Isle of Man), United Kingdom (Channel Islands).</t>
  </si>
  <si>
    <t>Ships leaving the seaport</t>
  </si>
  <si>
    <t>ab Passengers on passenger ships, cargo ships and ferries who:</t>
  </si>
  <si>
    <t>a – arrived from foreign ports at the Port of Gdańsk as the port of destination,</t>
  </si>
  <si>
    <t>b – departed from the Port of Gdańsk to foreign ports.</t>
  </si>
  <si>
    <t>Source: Polish Baltic Shipping Co. Polferries.</t>
  </si>
  <si>
    <t>a See general notes, item 7 on page 502.</t>
  </si>
  <si>
    <t>Source: Gdańsk Roads and Greenery Management and General Directorate for National Roads and Motorways – Gdańsk Branch (express roads).</t>
  </si>
  <si>
    <t>e Statki zarejestrowane w rejestrach brytyjskich: Wielka Brytania (Wielka Brytania i Irlandia Północna), Wielka Brytania (Wyspa Man), Wielka Brytania (Wyspy Normandzkie).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</si>
</sst>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415]0;\(0\);&quot;-&quot;"/>
  </numFmts>
  <fonts count="45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b/>
      <sz val="9"/>
      <name val="Arial"/>
      <family val="2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name val="Arial "/>
      <charset val="238"/>
    </font>
    <font>
      <sz val="8"/>
      <color theme="0" tint="-0.14999847407452621"/>
      <name val="Arial"/>
      <family val="2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 tint="-0.14999847407452621"/>
      <name val="Arial "/>
      <charset val="238"/>
    </font>
    <font>
      <b/>
      <vertAlign val="superscript"/>
      <sz val="8"/>
      <color theme="0"/>
      <name val="Arial "/>
      <charset val="238"/>
    </font>
    <font>
      <b/>
      <sz val="11"/>
      <color theme="0"/>
      <name val="Arial "/>
      <charset val="238"/>
    </font>
    <font>
      <sz val="11"/>
      <color rgb="FF000000"/>
      <name val="Calibri"/>
      <family val="2"/>
      <scheme val="minor"/>
    </font>
    <font>
      <sz val="10"/>
      <name val="Arial "/>
      <charset val="238"/>
    </font>
    <font>
      <sz val="10"/>
      <color theme="1" tint="0.34998626667073579"/>
      <name val="Arial "/>
      <charset val="238"/>
    </font>
    <font>
      <sz val="11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1" fillId="0" borderId="0"/>
  </cellStyleXfs>
  <cellXfs count="207">
    <xf numFmtId="0" fontId="0" fillId="0" borderId="0" xfId="0"/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5" fillId="0" borderId="0" xfId="0" applyFont="1" applyFill="1"/>
    <xf numFmtId="0" fontId="11" fillId="0" borderId="0" xfId="0" applyFont="1" applyFill="1" applyAlignment="1"/>
    <xf numFmtId="0" fontId="16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Border="1" applyAlignment="1"/>
    <xf numFmtId="0" fontId="21" fillId="0" borderId="0" xfId="0" applyFont="1" applyFill="1"/>
    <xf numFmtId="0" fontId="1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7" fillId="0" borderId="0" xfId="0" applyFont="1" applyFill="1" applyAlignment="1">
      <alignment horizontal="left" indent="1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indent="9"/>
    </xf>
    <xf numFmtId="0" fontId="18" fillId="0" borderId="0" xfId="0" applyFont="1" applyFill="1" applyAlignment="1">
      <alignment horizontal="left" indent="9"/>
    </xf>
    <xf numFmtId="0" fontId="12" fillId="0" borderId="0" xfId="0" applyFont="1" applyFill="1" applyBorder="1" applyAlignment="1">
      <alignment horizontal="left" indent="9"/>
    </xf>
    <xf numFmtId="0" fontId="6" fillId="0" borderId="0" xfId="0" applyFont="1" applyFill="1" applyAlignment="1">
      <alignment horizontal="right" wrapText="1"/>
    </xf>
    <xf numFmtId="0" fontId="9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10"/>
    </xf>
    <xf numFmtId="0" fontId="12" fillId="0" borderId="0" xfId="0" applyFont="1" applyFill="1" applyAlignment="1">
      <alignment horizontal="left" indent="10"/>
    </xf>
    <xf numFmtId="0" fontId="12" fillId="0" borderId="0" xfId="0" applyFont="1" applyFill="1" applyBorder="1" applyAlignment="1">
      <alignment horizontal="left" indent="10"/>
    </xf>
    <xf numFmtId="0" fontId="5" fillId="0" borderId="0" xfId="0" applyFont="1" applyFill="1" applyAlignment="1">
      <alignment vertical="center"/>
    </xf>
    <xf numFmtId="0" fontId="27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vertical="center"/>
    </xf>
    <xf numFmtId="0" fontId="1" fillId="0" borderId="0" xfId="0" applyFont="1"/>
    <xf numFmtId="0" fontId="13" fillId="0" borderId="0" xfId="0" applyFont="1"/>
    <xf numFmtId="0" fontId="31" fillId="0" borderId="0" xfId="0" applyFont="1" applyFill="1"/>
    <xf numFmtId="0" fontId="34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 indent="1"/>
    </xf>
    <xf numFmtId="0" fontId="6" fillId="3" borderId="1" xfId="0" applyFont="1" applyFill="1" applyBorder="1" applyAlignment="1">
      <alignment wrapText="1"/>
    </xf>
    <xf numFmtId="164" fontId="7" fillId="3" borderId="1" xfId="0" applyNumberFormat="1" applyFont="1" applyFill="1" applyBorder="1" applyAlignment="1">
      <alignment horizontal="right" wrapText="1"/>
    </xf>
    <xf numFmtId="0" fontId="19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 indent="1"/>
    </xf>
    <xf numFmtId="0" fontId="18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left" wrapText="1" indent="2"/>
    </xf>
    <xf numFmtId="0" fontId="3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horizontal="right" wrapText="1"/>
    </xf>
    <xf numFmtId="0" fontId="19" fillId="3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right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wrapText="1" indent="3"/>
    </xf>
    <xf numFmtId="0" fontId="18" fillId="0" borderId="1" xfId="0" applyFont="1" applyFill="1" applyBorder="1" applyAlignment="1">
      <alignment horizontal="left" wrapText="1" indent="3"/>
    </xf>
    <xf numFmtId="0" fontId="2" fillId="0" borderId="1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 wrapText="1"/>
    </xf>
    <xf numFmtId="0" fontId="18" fillId="3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 indent="2"/>
    </xf>
    <xf numFmtId="0" fontId="12" fillId="0" borderId="1" xfId="0" applyFont="1" applyFill="1" applyBorder="1" applyAlignment="1">
      <alignment horizontal="left" wrapText="1" indent="2"/>
    </xf>
    <xf numFmtId="0" fontId="7" fillId="3" borderId="1" xfId="0" applyFont="1" applyFill="1" applyBorder="1" applyAlignment="1">
      <alignment horizontal="right" wrapText="1"/>
    </xf>
    <xf numFmtId="1" fontId="7" fillId="3" borderId="1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/>
    <xf numFmtId="0" fontId="5" fillId="3" borderId="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horizontal="left" wrapText="1" indent="2"/>
    </xf>
    <xf numFmtId="0" fontId="5" fillId="0" borderId="2" xfId="0" applyFont="1" applyFill="1" applyBorder="1" applyAlignment="1">
      <alignment horizontal="left" wrapText="1" indent="1"/>
    </xf>
    <xf numFmtId="0" fontId="18" fillId="3" borderId="3" xfId="0" applyFont="1" applyFill="1" applyBorder="1" applyAlignment="1">
      <alignment wrapText="1"/>
    </xf>
    <xf numFmtId="0" fontId="19" fillId="3" borderId="2" xfId="0" applyFont="1" applyFill="1" applyBorder="1" applyAlignment="1">
      <alignment wrapText="1"/>
    </xf>
    <xf numFmtId="0" fontId="18" fillId="4" borderId="3" xfId="0" applyFont="1" applyFill="1" applyBorder="1" applyAlignment="1">
      <alignment horizontal="left" wrapText="1"/>
    </xf>
    <xf numFmtId="0" fontId="19" fillId="4" borderId="2" xfId="0" applyFont="1" applyFill="1" applyBorder="1" applyAlignment="1">
      <alignment wrapText="1"/>
    </xf>
    <xf numFmtId="0" fontId="18" fillId="0" borderId="3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wrapText="1"/>
    </xf>
    <xf numFmtId="0" fontId="18" fillId="0" borderId="3" xfId="0" applyFont="1" applyFill="1" applyBorder="1" applyAlignment="1">
      <alignment wrapText="1"/>
    </xf>
    <xf numFmtId="0" fontId="18" fillId="4" borderId="3" xfId="0" applyFont="1" applyFill="1" applyBorder="1" applyAlignment="1">
      <alignment wrapText="1"/>
    </xf>
    <xf numFmtId="0" fontId="18" fillId="0" borderId="3" xfId="0" applyFont="1" applyFill="1" applyBorder="1" applyAlignment="1">
      <alignment horizontal="left" wrapText="1" indent="2"/>
    </xf>
    <xf numFmtId="0" fontId="18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 indent="1"/>
    </xf>
    <xf numFmtId="0" fontId="18" fillId="0" borderId="2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top" wrapText="1"/>
    </xf>
    <xf numFmtId="0" fontId="9" fillId="3" borderId="3" xfId="0" applyFont="1" applyFill="1" applyBorder="1"/>
    <xf numFmtId="0" fontId="9" fillId="0" borderId="3" xfId="0" applyFont="1" applyFill="1" applyBorder="1"/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right" wrapText="1" readingOrder="1"/>
    </xf>
    <xf numFmtId="1" fontId="25" fillId="0" borderId="4" xfId="1" applyNumberFormat="1" applyFont="1" applyFill="1" applyBorder="1" applyAlignment="1">
      <alignment horizontal="right" wrapText="1" readingOrder="1"/>
    </xf>
    <xf numFmtId="164" fontId="2" fillId="0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wrapText="1" indent="1"/>
    </xf>
    <xf numFmtId="0" fontId="18" fillId="0" borderId="6" xfId="0" applyFont="1" applyFill="1" applyBorder="1" applyAlignment="1">
      <alignment horizontal="center" wrapText="1"/>
    </xf>
    <xf numFmtId="0" fontId="18" fillId="0" borderId="7" xfId="0" applyFont="1" applyFill="1" applyBorder="1" applyAlignment="1">
      <alignment horizontal="left" wrapText="1" indent="1"/>
    </xf>
    <xf numFmtId="164" fontId="7" fillId="3" borderId="1" xfId="0" applyNumberFormat="1" applyFont="1" applyFill="1" applyBorder="1" applyAlignment="1">
      <alignment wrapText="1"/>
    </xf>
    <xf numFmtId="164" fontId="42" fillId="0" borderId="0" xfId="0" applyNumberFormat="1" applyFont="1" applyFill="1" applyAlignment="1"/>
    <xf numFmtId="164" fontId="43" fillId="0" borderId="0" xfId="0" applyNumberFormat="1" applyFont="1" applyFill="1" applyAlignment="1"/>
    <xf numFmtId="0" fontId="2" fillId="0" borderId="2" xfId="0" applyFont="1" applyFill="1" applyBorder="1" applyAlignment="1">
      <alignment horizontal="left" wrapText="1" indent="1"/>
    </xf>
    <xf numFmtId="0" fontId="2" fillId="0" borderId="2" xfId="0" applyFont="1" applyFill="1" applyBorder="1" applyAlignment="1">
      <alignment horizontal="right" wrapText="1"/>
    </xf>
    <xf numFmtId="1" fontId="2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wrapText="1"/>
    </xf>
    <xf numFmtId="0" fontId="18" fillId="0" borderId="8" xfId="0" applyFont="1" applyFill="1" applyBorder="1" applyAlignment="1">
      <alignment wrapText="1"/>
    </xf>
    <xf numFmtId="0" fontId="10" fillId="0" borderId="0" xfId="0" applyFont="1"/>
    <xf numFmtId="0" fontId="44" fillId="0" borderId="0" xfId="0" applyFont="1"/>
    <xf numFmtId="0" fontId="10" fillId="0" borderId="0" xfId="0" applyFont="1" applyAlignment="1">
      <alignment horizontal="left" indent="1"/>
    </xf>
    <xf numFmtId="0" fontId="13" fillId="0" borderId="0" xfId="0" applyFont="1" applyFill="1"/>
    <xf numFmtId="0" fontId="3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 indent="14"/>
    </xf>
    <xf numFmtId="0" fontId="37" fillId="2" borderId="1" xfId="0" applyFont="1" applyFill="1" applyBorder="1" applyAlignment="1">
      <alignment horizontal="left" vertical="center" wrapText="1" indent="15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 indent="4"/>
    </xf>
    <xf numFmtId="0" fontId="36" fillId="2" borderId="1" xfId="0" applyFont="1" applyFill="1" applyBorder="1" applyAlignment="1">
      <alignment horizontal="left" vertical="center" wrapText="1" indent="7"/>
    </xf>
    <xf numFmtId="0" fontId="5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165" fontId="25" fillId="0" borderId="5" xfId="1" applyNumberFormat="1" applyFont="1" applyFill="1" applyBorder="1" applyAlignment="1">
      <alignment horizontal="right" wrapText="1" readingOrder="1"/>
    </xf>
    <xf numFmtId="1" fontId="25" fillId="0" borderId="5" xfId="1" applyNumberFormat="1" applyFont="1" applyFill="1" applyBorder="1" applyAlignment="1">
      <alignment horizontal="right" wrapText="1" readingOrder="1"/>
    </xf>
    <xf numFmtId="0" fontId="2" fillId="0" borderId="1" xfId="0" applyFont="1" applyFill="1" applyBorder="1" applyAlignment="1"/>
    <xf numFmtId="164" fontId="2" fillId="0" borderId="1" xfId="0" applyNumberFormat="1" applyFont="1" applyFill="1" applyBorder="1" applyAlignment="1"/>
    <xf numFmtId="164" fontId="30" fillId="3" borderId="1" xfId="0" applyNumberFormat="1" applyFont="1" applyFill="1" applyBorder="1" applyAlignment="1">
      <alignment horizontal="right" wrapText="1"/>
    </xf>
    <xf numFmtId="0" fontId="29" fillId="3" borderId="1" xfId="0" applyFont="1" applyFill="1" applyBorder="1" applyAlignment="1">
      <alignment horizontal="right" wrapText="1"/>
    </xf>
    <xf numFmtId="164" fontId="29" fillId="3" borderId="1" xfId="0" applyNumberFormat="1" applyFont="1" applyFill="1" applyBorder="1" applyAlignment="1">
      <alignment horizontal="right" wrapText="1"/>
    </xf>
    <xf numFmtId="164" fontId="25" fillId="0" borderId="1" xfId="0" applyNumberFormat="1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164" fontId="26" fillId="0" borderId="1" xfId="0" applyNumberFormat="1" applyFont="1" applyBorder="1" applyAlignment="1">
      <alignment horizontal="right" wrapText="1"/>
    </xf>
    <xf numFmtId="0" fontId="29" fillId="3" borderId="1" xfId="0" applyFont="1" applyFill="1" applyBorder="1" applyAlignment="1"/>
    <xf numFmtId="0" fontId="26" fillId="0" borderId="1" xfId="0" applyFont="1" applyFill="1" applyBorder="1" applyAlignment="1"/>
    <xf numFmtId="0" fontId="25" fillId="0" borderId="1" xfId="0" applyFont="1" applyFill="1" applyBorder="1" applyAlignment="1">
      <alignment horizontal="right" wrapText="1"/>
    </xf>
    <xf numFmtId="164" fontId="25" fillId="0" borderId="1" xfId="0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 applyAlignment="1"/>
    <xf numFmtId="164" fontId="7" fillId="4" borderId="1" xfId="0" applyNumberFormat="1" applyFont="1" applyFill="1" applyBorder="1" applyAlignment="1"/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showGridLines="0" tabSelected="1" zoomScaleNormal="100" zoomScaleSheetLayoutView="100" workbookViewId="0"/>
  </sheetViews>
  <sheetFormatPr defaultColWidth="9.140625" defaultRowHeight="14.25"/>
  <cols>
    <col min="1" max="1" width="38.85546875" style="1" customWidth="1"/>
    <col min="2" max="5" width="19.42578125" style="1" customWidth="1"/>
    <col min="6" max="6" width="38.42578125" style="8" customWidth="1"/>
    <col min="7" max="16384" width="9.140625" style="1"/>
  </cols>
  <sheetData>
    <row r="1" spans="1:6" ht="20.100000000000001" customHeight="1">
      <c r="A1" s="9" t="s">
        <v>232</v>
      </c>
      <c r="B1" s="9"/>
      <c r="C1" s="9"/>
      <c r="D1" s="9"/>
      <c r="E1" s="9"/>
      <c r="F1" s="9"/>
    </row>
    <row r="2" spans="1:6" ht="20.100000000000001" customHeight="1">
      <c r="A2" s="10" t="s">
        <v>231</v>
      </c>
      <c r="B2" s="10"/>
      <c r="C2" s="10"/>
      <c r="D2" s="10"/>
      <c r="E2" s="10"/>
      <c r="F2" s="10"/>
    </row>
    <row r="3" spans="1:6" ht="40.15" customHeight="1">
      <c r="A3" s="4" t="s">
        <v>340</v>
      </c>
      <c r="B3" s="4"/>
      <c r="C3" s="4"/>
      <c r="D3" s="4"/>
      <c r="E3" s="4"/>
      <c r="F3" s="6"/>
    </row>
    <row r="4" spans="1:6" ht="15" customHeight="1">
      <c r="A4" s="31" t="s">
        <v>306</v>
      </c>
      <c r="B4" s="5"/>
      <c r="C4" s="5"/>
      <c r="D4" s="5"/>
      <c r="E4" s="5"/>
      <c r="F4" s="7"/>
    </row>
    <row r="5" spans="1:6" ht="27" customHeight="1">
      <c r="A5" s="176" t="s">
        <v>2</v>
      </c>
      <c r="B5" s="176" t="s">
        <v>308</v>
      </c>
      <c r="C5" s="176"/>
      <c r="D5" s="176" t="s">
        <v>311</v>
      </c>
      <c r="E5" s="176"/>
      <c r="F5" s="175" t="s">
        <v>10</v>
      </c>
    </row>
    <row r="6" spans="1:6" ht="27" customHeight="1">
      <c r="A6" s="176"/>
      <c r="B6" s="51" t="s">
        <v>309</v>
      </c>
      <c r="C6" s="51" t="s">
        <v>310</v>
      </c>
      <c r="D6" s="51" t="s">
        <v>312</v>
      </c>
      <c r="E6" s="51" t="s">
        <v>310</v>
      </c>
      <c r="F6" s="175"/>
    </row>
    <row r="7" spans="1:6" ht="15" customHeight="1">
      <c r="A7" s="54" t="s">
        <v>234</v>
      </c>
      <c r="B7" s="195">
        <v>982.9</v>
      </c>
      <c r="C7" s="195">
        <v>100</v>
      </c>
      <c r="D7" s="196">
        <v>180538</v>
      </c>
      <c r="E7" s="197">
        <v>100</v>
      </c>
      <c r="F7" s="55" t="s">
        <v>125</v>
      </c>
    </row>
    <row r="8" spans="1:6" ht="15" customHeight="1">
      <c r="A8" s="56" t="s">
        <v>3</v>
      </c>
      <c r="B8" s="198">
        <v>947.8</v>
      </c>
      <c r="C8" s="198">
        <v>96.4</v>
      </c>
      <c r="D8" s="199">
        <v>177731</v>
      </c>
      <c r="E8" s="200">
        <v>98.4</v>
      </c>
      <c r="F8" s="57" t="s">
        <v>11</v>
      </c>
    </row>
    <row r="9" spans="1:6" ht="15" customHeight="1">
      <c r="A9" s="58" t="s">
        <v>4</v>
      </c>
      <c r="B9" s="198">
        <v>22.4</v>
      </c>
      <c r="C9" s="198">
        <v>2.2999999999999998</v>
      </c>
      <c r="D9" s="199" t="s">
        <v>188</v>
      </c>
      <c r="E9" s="200" t="s">
        <v>188</v>
      </c>
      <c r="F9" s="59" t="s">
        <v>12</v>
      </c>
    </row>
    <row r="10" spans="1:6" ht="15" customHeight="1">
      <c r="A10" s="58" t="s">
        <v>5</v>
      </c>
      <c r="B10" s="198">
        <v>42.6</v>
      </c>
      <c r="C10" s="198">
        <v>4.3</v>
      </c>
      <c r="D10" s="199">
        <v>4296</v>
      </c>
      <c r="E10" s="200">
        <v>2.4</v>
      </c>
      <c r="F10" s="59" t="s">
        <v>13</v>
      </c>
    </row>
    <row r="11" spans="1:6" ht="15" customHeight="1">
      <c r="A11" s="58" t="s">
        <v>6</v>
      </c>
      <c r="B11" s="198">
        <v>61.4</v>
      </c>
      <c r="C11" s="198">
        <v>6.2</v>
      </c>
      <c r="D11" s="199">
        <v>6374</v>
      </c>
      <c r="E11" s="200">
        <v>3.5</v>
      </c>
      <c r="F11" s="59" t="s">
        <v>14</v>
      </c>
    </row>
    <row r="12" spans="1:6" ht="15" customHeight="1">
      <c r="A12" s="58" t="s">
        <v>7</v>
      </c>
      <c r="B12" s="198">
        <v>158.19999999999999</v>
      </c>
      <c r="C12" s="198">
        <v>16.100000000000001</v>
      </c>
      <c r="D12" s="199">
        <v>57369</v>
      </c>
      <c r="E12" s="200">
        <v>31.8</v>
      </c>
      <c r="F12" s="59" t="s">
        <v>15</v>
      </c>
    </row>
    <row r="13" spans="1:6" ht="15" customHeight="1">
      <c r="A13" s="58" t="s">
        <v>8</v>
      </c>
      <c r="B13" s="198">
        <v>663.2</v>
      </c>
      <c r="C13" s="198">
        <v>67.5</v>
      </c>
      <c r="D13" s="199">
        <v>109692</v>
      </c>
      <c r="E13" s="200">
        <v>60.8</v>
      </c>
      <c r="F13" s="59" t="s">
        <v>16</v>
      </c>
    </row>
    <row r="14" spans="1:6" ht="15" customHeight="1">
      <c r="A14" s="56" t="s">
        <v>9</v>
      </c>
      <c r="B14" s="198">
        <v>35.1</v>
      </c>
      <c r="C14" s="200">
        <v>3.6</v>
      </c>
      <c r="D14" s="199">
        <v>2807</v>
      </c>
      <c r="E14" s="200">
        <v>1.6</v>
      </c>
      <c r="F14" s="57" t="s">
        <v>17</v>
      </c>
    </row>
    <row r="15" spans="1:6" s="2" customFormat="1" ht="19.899999999999999" customHeight="1">
      <c r="A15" s="48" t="s">
        <v>302</v>
      </c>
      <c r="B15" s="11"/>
      <c r="C15" s="11"/>
      <c r="D15" s="11"/>
      <c r="E15" s="11"/>
      <c r="F15" s="11"/>
    </row>
    <row r="16" spans="1:6" s="2" customFormat="1" ht="12" customHeight="1">
      <c r="A16" s="48" t="s">
        <v>303</v>
      </c>
      <c r="B16" s="11"/>
      <c r="C16" s="11"/>
      <c r="D16" s="11"/>
      <c r="E16" s="11"/>
      <c r="F16" s="11"/>
    </row>
    <row r="17" spans="1:6" s="2" customFormat="1" ht="12" customHeight="1">
      <c r="A17" s="48" t="s">
        <v>233</v>
      </c>
      <c r="B17" s="11"/>
      <c r="C17" s="11"/>
      <c r="D17" s="11"/>
      <c r="E17" s="11"/>
      <c r="F17" s="11"/>
    </row>
    <row r="18" spans="1:6" s="3" customFormat="1" ht="12" customHeight="1">
      <c r="A18" s="49" t="s">
        <v>404</v>
      </c>
      <c r="B18" s="12"/>
      <c r="C18" s="12"/>
      <c r="D18" s="12"/>
      <c r="E18" s="12"/>
      <c r="F18" s="12"/>
    </row>
    <row r="19" spans="1:6" s="3" customFormat="1" ht="12" customHeight="1">
      <c r="A19" s="49" t="s">
        <v>405</v>
      </c>
      <c r="B19" s="12"/>
      <c r="C19" s="12"/>
      <c r="D19" s="12"/>
      <c r="E19" s="12"/>
      <c r="F19" s="12"/>
    </row>
    <row r="20" spans="1:6" s="2" customFormat="1" ht="12" customHeight="1">
      <c r="A20" s="49" t="s">
        <v>433</v>
      </c>
      <c r="B20" s="12"/>
      <c r="C20" s="12"/>
      <c r="D20" s="12"/>
      <c r="E20" s="12"/>
      <c r="F20" s="12"/>
    </row>
  </sheetData>
  <mergeCells count="4">
    <mergeCell ref="F5:F6"/>
    <mergeCell ref="A5:A6"/>
    <mergeCell ref="B5:C5"/>
    <mergeCell ref="D5:E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showGridLines="0" zoomScaleNormal="100" zoomScaleSheetLayoutView="100" workbookViewId="0"/>
  </sheetViews>
  <sheetFormatPr defaultColWidth="8.85546875" defaultRowHeight="14.25"/>
  <cols>
    <col min="1" max="1" width="51" style="13" customWidth="1"/>
    <col min="2" max="3" width="15.5703125" style="13" customWidth="1"/>
    <col min="4" max="4" width="53.28515625" style="20" customWidth="1"/>
    <col min="5" max="16384" width="8.85546875" style="13"/>
  </cols>
  <sheetData>
    <row r="1" spans="1:4" ht="15" customHeight="1">
      <c r="A1" s="14" t="s">
        <v>341</v>
      </c>
      <c r="B1" s="14"/>
      <c r="C1" s="14"/>
      <c r="D1" s="18"/>
    </row>
    <row r="2" spans="1:4" ht="15" customHeight="1">
      <c r="A2" s="36" t="s">
        <v>175</v>
      </c>
      <c r="B2" s="14"/>
      <c r="C2" s="14"/>
      <c r="D2" s="18"/>
    </row>
    <row r="3" spans="1:4" ht="15" customHeight="1">
      <c r="A3" s="30" t="s">
        <v>333</v>
      </c>
      <c r="B3" s="14"/>
      <c r="C3" s="14"/>
      <c r="D3" s="18"/>
    </row>
    <row r="4" spans="1:4" ht="15" customHeight="1">
      <c r="A4" s="29" t="s">
        <v>176</v>
      </c>
      <c r="B4" s="15"/>
      <c r="C4" s="15"/>
      <c r="D4" s="19"/>
    </row>
    <row r="5" spans="1:4" ht="53.45" customHeight="1">
      <c r="A5" s="149" t="s">
        <v>0</v>
      </c>
      <c r="B5" s="52" t="s">
        <v>332</v>
      </c>
      <c r="C5" s="150" t="s">
        <v>314</v>
      </c>
      <c r="D5" s="150" t="s">
        <v>1</v>
      </c>
    </row>
    <row r="6" spans="1:4" ht="15" customHeight="1">
      <c r="A6" s="60" t="s">
        <v>234</v>
      </c>
      <c r="B6" s="201">
        <v>334889</v>
      </c>
      <c r="C6" s="61">
        <v>100</v>
      </c>
      <c r="D6" s="62" t="s">
        <v>125</v>
      </c>
    </row>
    <row r="7" spans="1:4" ht="15" customHeight="1">
      <c r="A7" s="63" t="s">
        <v>18</v>
      </c>
      <c r="B7" s="202">
        <v>13533</v>
      </c>
      <c r="C7" s="64">
        <v>4</v>
      </c>
      <c r="D7" s="65" t="s">
        <v>19</v>
      </c>
    </row>
    <row r="8" spans="1:4" ht="15" customHeight="1">
      <c r="A8" s="66" t="s">
        <v>235</v>
      </c>
      <c r="B8" s="202">
        <v>3433</v>
      </c>
      <c r="C8" s="64">
        <v>1</v>
      </c>
      <c r="D8" s="67" t="s">
        <v>238</v>
      </c>
    </row>
    <row r="9" spans="1:4" ht="15" customHeight="1">
      <c r="A9" s="63" t="s">
        <v>20</v>
      </c>
      <c r="B9" s="202">
        <v>281486</v>
      </c>
      <c r="C9" s="64">
        <v>84.1</v>
      </c>
      <c r="D9" s="65" t="s">
        <v>21</v>
      </c>
    </row>
    <row r="10" spans="1:4" ht="15" customHeight="1">
      <c r="A10" s="68" t="s">
        <v>177</v>
      </c>
      <c r="B10" s="69">
        <v>12647</v>
      </c>
      <c r="C10" s="64">
        <v>3.8</v>
      </c>
      <c r="D10" s="70" t="s">
        <v>178</v>
      </c>
    </row>
    <row r="11" spans="1:4" ht="15" customHeight="1">
      <c r="A11" s="66" t="s">
        <v>186</v>
      </c>
      <c r="B11" s="69"/>
      <c r="C11" s="64"/>
      <c r="D11" s="67" t="s">
        <v>187</v>
      </c>
    </row>
    <row r="12" spans="1:4" ht="15" customHeight="1">
      <c r="A12" s="68" t="s">
        <v>236</v>
      </c>
      <c r="B12" s="69">
        <v>85757</v>
      </c>
      <c r="C12" s="64">
        <v>25.6</v>
      </c>
      <c r="D12" s="70" t="s">
        <v>239</v>
      </c>
    </row>
    <row r="13" spans="1:4" ht="15" customHeight="1">
      <c r="A13" s="68" t="s">
        <v>170</v>
      </c>
      <c r="B13" s="69">
        <v>165960</v>
      </c>
      <c r="C13" s="64">
        <v>49.6</v>
      </c>
      <c r="D13" s="70" t="s">
        <v>171</v>
      </c>
    </row>
    <row r="14" spans="1:4" ht="15" customHeight="1">
      <c r="A14" s="68" t="s">
        <v>237</v>
      </c>
      <c r="B14" s="69">
        <v>29769</v>
      </c>
      <c r="C14" s="64">
        <v>8.9</v>
      </c>
      <c r="D14" s="70" t="s">
        <v>240</v>
      </c>
    </row>
    <row r="15" spans="1:4" ht="15" customHeight="1">
      <c r="A15" s="63" t="s">
        <v>22</v>
      </c>
      <c r="B15" s="69">
        <v>880</v>
      </c>
      <c r="C15" s="64">
        <v>0.3</v>
      </c>
      <c r="D15" s="65" t="s">
        <v>23</v>
      </c>
    </row>
    <row r="16" spans="1:4" ht="15" customHeight="1">
      <c r="A16" s="63" t="s">
        <v>334</v>
      </c>
      <c r="B16" s="202">
        <v>32279</v>
      </c>
      <c r="C16" s="64">
        <v>9.6</v>
      </c>
      <c r="D16" s="65" t="s">
        <v>335</v>
      </c>
    </row>
    <row r="17" spans="1:5" ht="15" customHeight="1">
      <c r="A17" s="63" t="s">
        <v>24</v>
      </c>
      <c r="B17" s="202">
        <v>2787</v>
      </c>
      <c r="C17" s="64">
        <v>0.8</v>
      </c>
      <c r="D17" s="65" t="s">
        <v>25</v>
      </c>
    </row>
    <row r="18" spans="1:5" ht="15" customHeight="1">
      <c r="A18" s="63" t="s">
        <v>26</v>
      </c>
      <c r="B18" s="202">
        <v>3</v>
      </c>
      <c r="C18" s="64">
        <v>0</v>
      </c>
      <c r="D18" s="65" t="s">
        <v>27</v>
      </c>
    </row>
    <row r="19" spans="1:5" ht="15" customHeight="1">
      <c r="A19" s="63" t="s">
        <v>28</v>
      </c>
      <c r="B19" s="202">
        <v>2436</v>
      </c>
      <c r="C19" s="64">
        <v>0.7</v>
      </c>
      <c r="D19" s="65" t="s">
        <v>29</v>
      </c>
    </row>
    <row r="20" spans="1:5" ht="15" customHeight="1">
      <c r="A20" s="63" t="s">
        <v>30</v>
      </c>
      <c r="B20" s="202">
        <v>1485</v>
      </c>
      <c r="C20" s="64">
        <v>0.4</v>
      </c>
      <c r="D20" s="65" t="s">
        <v>31</v>
      </c>
    </row>
    <row r="21" spans="1:5" ht="15" customHeight="1">
      <c r="A21" s="66" t="s">
        <v>32</v>
      </c>
      <c r="B21" s="202">
        <v>1383</v>
      </c>
      <c r="C21" s="64">
        <v>0.4</v>
      </c>
      <c r="D21" s="67" t="s">
        <v>33</v>
      </c>
    </row>
    <row r="22" spans="1:5" s="42" customFormat="1" ht="19.899999999999999" customHeight="1">
      <c r="A22" s="41" t="s">
        <v>283</v>
      </c>
      <c r="E22" s="43"/>
    </row>
    <row r="23" spans="1:5" s="42" customFormat="1" ht="12" customHeight="1">
      <c r="A23" s="154" t="s">
        <v>339</v>
      </c>
    </row>
    <row r="24" spans="1:5" s="42" customFormat="1" ht="12" customHeight="1">
      <c r="A24" s="154" t="s">
        <v>337</v>
      </c>
    </row>
    <row r="25" spans="1:5" s="42" customFormat="1" ht="12" customHeight="1">
      <c r="A25" s="154" t="s">
        <v>338</v>
      </c>
    </row>
    <row r="26" spans="1:5" s="43" customFormat="1" ht="12" customHeight="1">
      <c r="A26" s="44" t="s">
        <v>406</v>
      </c>
    </row>
    <row r="27" spans="1:5" s="43" customFormat="1" ht="12" customHeight="1">
      <c r="A27" s="44" t="s">
        <v>336</v>
      </c>
    </row>
    <row r="28" spans="1:5" s="43" customFormat="1" ht="12" customHeight="1">
      <c r="A28" s="44" t="s">
        <v>407</v>
      </c>
    </row>
    <row r="29" spans="1:5" s="43" customFormat="1" ht="12" customHeight="1">
      <c r="A29" s="44" t="s">
        <v>408</v>
      </c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showGridLines="0" zoomScaleNormal="100" zoomScaleSheetLayoutView="100" workbookViewId="0"/>
  </sheetViews>
  <sheetFormatPr defaultColWidth="9.140625" defaultRowHeight="14.25"/>
  <cols>
    <col min="1" max="1" width="38.7109375" style="1" customWidth="1"/>
    <col min="2" max="3" width="11.7109375" style="1" customWidth="1"/>
    <col min="4" max="4" width="43" style="8" customWidth="1"/>
    <col min="5" max="16384" width="9.140625" style="1"/>
  </cols>
  <sheetData>
    <row r="1" spans="1:12" ht="15" customHeight="1">
      <c r="A1" s="4" t="s">
        <v>342</v>
      </c>
      <c r="B1" s="4"/>
      <c r="C1" s="4"/>
      <c r="D1" s="6"/>
    </row>
    <row r="2" spans="1:12" ht="15" customHeight="1">
      <c r="A2" s="31" t="s">
        <v>242</v>
      </c>
      <c r="B2" s="5"/>
      <c r="C2" s="5"/>
      <c r="D2" s="7"/>
    </row>
    <row r="3" spans="1:12" ht="30" customHeight="1">
      <c r="A3" s="51" t="s">
        <v>0</v>
      </c>
      <c r="B3" s="51">
        <v>2023</v>
      </c>
      <c r="C3" s="51">
        <v>2024</v>
      </c>
      <c r="D3" s="71" t="s">
        <v>1</v>
      </c>
    </row>
    <row r="4" spans="1:12" s="171" customFormat="1" ht="15" customHeight="1">
      <c r="A4" s="96" t="s">
        <v>241</v>
      </c>
      <c r="B4" s="69"/>
      <c r="C4" s="69"/>
      <c r="D4" s="101" t="s">
        <v>243</v>
      </c>
      <c r="F4"/>
      <c r="G4"/>
      <c r="H4"/>
      <c r="I4"/>
      <c r="J4"/>
      <c r="K4"/>
    </row>
    <row r="5" spans="1:12" s="171" customFormat="1" ht="15" customHeight="1">
      <c r="A5" s="94" t="s">
        <v>383</v>
      </c>
      <c r="B5" s="203">
        <v>244</v>
      </c>
      <c r="C5" s="203">
        <v>248</v>
      </c>
      <c r="D5" s="95" t="s">
        <v>384</v>
      </c>
      <c r="F5"/>
      <c r="G5"/>
      <c r="H5"/>
      <c r="I5"/>
      <c r="J5"/>
      <c r="K5"/>
      <c r="L5" s="172"/>
    </row>
    <row r="6" spans="1:12" s="171" customFormat="1" ht="15" customHeight="1">
      <c r="A6" s="94" t="s">
        <v>385</v>
      </c>
      <c r="B6" s="203">
        <v>116</v>
      </c>
      <c r="C6" s="203">
        <v>116</v>
      </c>
      <c r="D6" s="95" t="s">
        <v>386</v>
      </c>
      <c r="F6"/>
      <c r="G6"/>
      <c r="H6"/>
      <c r="I6"/>
      <c r="J6"/>
      <c r="K6"/>
    </row>
    <row r="7" spans="1:12" s="171" customFormat="1" ht="15" customHeight="1">
      <c r="A7" s="98" t="s">
        <v>387</v>
      </c>
      <c r="B7" s="203">
        <v>158.19999999999999</v>
      </c>
      <c r="C7" s="204">
        <v>176</v>
      </c>
      <c r="D7" s="97" t="s">
        <v>388</v>
      </c>
      <c r="F7"/>
      <c r="G7"/>
      <c r="H7"/>
      <c r="I7"/>
      <c r="J7"/>
      <c r="K7"/>
    </row>
    <row r="8" spans="1:12" s="171" customFormat="1" ht="15" customHeight="1">
      <c r="A8" s="98" t="s">
        <v>389</v>
      </c>
      <c r="B8" s="203">
        <v>33472</v>
      </c>
      <c r="C8" s="203">
        <v>33775</v>
      </c>
      <c r="D8" s="97" t="s">
        <v>390</v>
      </c>
      <c r="F8"/>
      <c r="G8"/>
      <c r="H8"/>
      <c r="I8"/>
      <c r="J8"/>
      <c r="K8"/>
    </row>
    <row r="9" spans="1:12" s="171" customFormat="1" ht="19.899999999999999" customHeight="1">
      <c r="A9" s="2" t="s">
        <v>244</v>
      </c>
      <c r="B9" s="2"/>
      <c r="C9" s="2"/>
      <c r="D9" s="2"/>
      <c r="F9"/>
      <c r="G9"/>
      <c r="H9"/>
      <c r="I9"/>
      <c r="J9"/>
      <c r="K9"/>
    </row>
    <row r="10" spans="1:12" s="171" customFormat="1" ht="12" customHeight="1">
      <c r="A10" s="2" t="s">
        <v>395</v>
      </c>
      <c r="B10" s="2"/>
      <c r="C10" s="2"/>
      <c r="D10" s="2"/>
      <c r="F10"/>
      <c r="G10"/>
      <c r="H10"/>
      <c r="I10"/>
      <c r="J10"/>
      <c r="K10"/>
    </row>
    <row r="11" spans="1:12" s="171" customFormat="1" ht="12" customHeight="1">
      <c r="A11" s="2" t="s">
        <v>391</v>
      </c>
      <c r="B11" s="2"/>
      <c r="C11" s="2"/>
      <c r="D11" s="2"/>
      <c r="F11"/>
      <c r="G11"/>
      <c r="H11"/>
      <c r="I11"/>
      <c r="J11"/>
      <c r="K11"/>
    </row>
    <row r="12" spans="1:12" s="171" customFormat="1" ht="12" customHeight="1">
      <c r="A12" s="2" t="s">
        <v>392</v>
      </c>
      <c r="B12" s="2"/>
      <c r="C12" s="2"/>
      <c r="D12" s="2"/>
      <c r="F12"/>
      <c r="G12"/>
      <c r="H12"/>
      <c r="I12"/>
      <c r="J12"/>
      <c r="K12"/>
    </row>
    <row r="13" spans="1:12" s="171" customFormat="1" ht="12" customHeight="1">
      <c r="A13" s="2" t="s">
        <v>248</v>
      </c>
      <c r="B13" s="2"/>
      <c r="C13" s="2"/>
      <c r="D13" s="2"/>
    </row>
    <row r="14" spans="1:12" s="171" customFormat="1" ht="12" customHeight="1">
      <c r="A14" s="174" t="s">
        <v>246</v>
      </c>
      <c r="B14" s="174"/>
      <c r="C14" s="174"/>
      <c r="D14" s="174"/>
    </row>
    <row r="15" spans="1:12" s="171" customFormat="1" ht="12" customHeight="1">
      <c r="A15" s="174" t="s">
        <v>396</v>
      </c>
      <c r="B15" s="174"/>
      <c r="C15" s="174"/>
      <c r="D15" s="174"/>
    </row>
    <row r="16" spans="1:12" s="171" customFormat="1" ht="12" customHeight="1">
      <c r="A16" s="174" t="s">
        <v>393</v>
      </c>
      <c r="B16" s="174"/>
      <c r="C16" s="174"/>
      <c r="D16" s="174"/>
    </row>
    <row r="17" spans="1:4" s="171" customFormat="1" ht="12" customHeight="1">
      <c r="A17" s="174" t="s">
        <v>394</v>
      </c>
      <c r="B17" s="174"/>
      <c r="C17" s="174"/>
      <c r="D17" s="174"/>
    </row>
    <row r="18" spans="1:4" s="173" customFormat="1" ht="12" customHeight="1">
      <c r="A18" s="174" t="s">
        <v>409</v>
      </c>
      <c r="B18" s="174"/>
      <c r="C18" s="174"/>
      <c r="D18" s="174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showGridLines="0" zoomScaleNormal="100" zoomScaleSheetLayoutView="100" workbookViewId="0"/>
  </sheetViews>
  <sheetFormatPr defaultColWidth="8.85546875" defaultRowHeight="14.25"/>
  <cols>
    <col min="1" max="1" width="33.42578125" style="13" customWidth="1"/>
    <col min="2" max="4" width="11.7109375" style="13" customWidth="1"/>
    <col min="5" max="5" width="36.140625" style="20" customWidth="1"/>
    <col min="6" max="16384" width="8.85546875" style="13"/>
  </cols>
  <sheetData>
    <row r="1" spans="1:5" ht="15" customHeight="1">
      <c r="A1" s="14" t="s">
        <v>360</v>
      </c>
      <c r="B1" s="14"/>
      <c r="C1" s="14"/>
      <c r="D1" s="14"/>
      <c r="E1" s="18"/>
    </row>
    <row r="2" spans="1:5" ht="15" customHeight="1">
      <c r="A2" s="30" t="s">
        <v>410</v>
      </c>
      <c r="B2" s="14"/>
      <c r="C2" s="14"/>
      <c r="D2" s="14"/>
      <c r="E2" s="18"/>
    </row>
    <row r="3" spans="1:5" ht="15" customHeight="1">
      <c r="A3" s="177" t="s">
        <v>0</v>
      </c>
      <c r="B3" s="52">
        <v>2023</v>
      </c>
      <c r="C3" s="177">
        <v>2024</v>
      </c>
      <c r="D3" s="177"/>
      <c r="E3" s="178" t="s">
        <v>1</v>
      </c>
    </row>
    <row r="4" spans="1:5" ht="27" customHeight="1">
      <c r="A4" s="177"/>
      <c r="B4" s="177" t="s">
        <v>313</v>
      </c>
      <c r="C4" s="177"/>
      <c r="D4" s="52" t="s">
        <v>307</v>
      </c>
      <c r="E4" s="178"/>
    </row>
    <row r="5" spans="1:5" s="50" customFormat="1" ht="15" customHeight="1">
      <c r="A5" s="73" t="s">
        <v>141</v>
      </c>
      <c r="B5" s="74">
        <v>49502</v>
      </c>
      <c r="C5" s="74">
        <v>56839</v>
      </c>
      <c r="D5" s="75">
        <v>114.8</v>
      </c>
      <c r="E5" s="76" t="s">
        <v>145</v>
      </c>
    </row>
    <row r="6" spans="1:5" ht="15" customHeight="1">
      <c r="A6" s="77" t="s">
        <v>304</v>
      </c>
      <c r="B6" s="78">
        <v>5252</v>
      </c>
      <c r="C6" s="155">
        <v>6580</v>
      </c>
      <c r="D6" s="79">
        <v>125.3</v>
      </c>
      <c r="E6" s="80" t="s">
        <v>305</v>
      </c>
    </row>
    <row r="7" spans="1:5" s="50" customFormat="1" ht="15" customHeight="1">
      <c r="A7" s="73" t="s">
        <v>34</v>
      </c>
      <c r="B7" s="74">
        <v>5907280</v>
      </c>
      <c r="C7" s="156">
        <v>6714149</v>
      </c>
      <c r="D7" s="75">
        <v>113.7</v>
      </c>
      <c r="E7" s="76" t="s">
        <v>284</v>
      </c>
    </row>
    <row r="8" spans="1:5" ht="15" customHeight="1">
      <c r="A8" s="77" t="s">
        <v>142</v>
      </c>
      <c r="B8" s="78"/>
      <c r="C8" s="155"/>
      <c r="D8" s="79"/>
      <c r="E8" s="80" t="s">
        <v>146</v>
      </c>
    </row>
    <row r="9" spans="1:5" ht="15" customHeight="1">
      <c r="A9" s="66" t="s">
        <v>35</v>
      </c>
      <c r="B9" s="78">
        <v>228875</v>
      </c>
      <c r="C9" s="155">
        <f>211641</f>
        <v>211641</v>
      </c>
      <c r="D9" s="79">
        <v>92.5</v>
      </c>
      <c r="E9" s="67" t="s">
        <v>36</v>
      </c>
    </row>
    <row r="10" spans="1:5" ht="15" customHeight="1">
      <c r="A10" s="68" t="s">
        <v>143</v>
      </c>
      <c r="B10" s="78">
        <v>142241</v>
      </c>
      <c r="C10" s="155">
        <v>142836</v>
      </c>
      <c r="D10" s="79">
        <v>100.4</v>
      </c>
      <c r="E10" s="70" t="s">
        <v>148</v>
      </c>
    </row>
    <row r="11" spans="1:5" ht="15" customHeight="1">
      <c r="A11" s="66" t="s">
        <v>37</v>
      </c>
      <c r="B11" s="78">
        <v>2726162</v>
      </c>
      <c r="C11" s="155">
        <v>3146066</v>
      </c>
      <c r="D11" s="79">
        <v>115.4</v>
      </c>
      <c r="E11" s="67" t="s">
        <v>38</v>
      </c>
    </row>
    <row r="12" spans="1:5" ht="15" customHeight="1">
      <c r="A12" s="68" t="s">
        <v>143</v>
      </c>
      <c r="B12" s="78">
        <v>91570</v>
      </c>
      <c r="C12" s="155">
        <v>222662</v>
      </c>
      <c r="D12" s="79">
        <v>243.2</v>
      </c>
      <c r="E12" s="70" t="s">
        <v>148</v>
      </c>
    </row>
    <row r="13" spans="1:5" ht="15" customHeight="1">
      <c r="A13" s="77" t="s">
        <v>39</v>
      </c>
      <c r="B13" s="78"/>
      <c r="C13" s="155"/>
      <c r="D13" s="79"/>
      <c r="E13" s="80" t="s">
        <v>147</v>
      </c>
    </row>
    <row r="14" spans="1:5" ht="15" customHeight="1">
      <c r="A14" s="66" t="s">
        <v>35</v>
      </c>
      <c r="B14" s="78">
        <v>228631</v>
      </c>
      <c r="C14" s="155">
        <v>213153</v>
      </c>
      <c r="D14" s="79">
        <v>93.2</v>
      </c>
      <c r="E14" s="67" t="s">
        <v>36</v>
      </c>
    </row>
    <row r="15" spans="1:5" ht="15" customHeight="1">
      <c r="A15" s="68" t="s">
        <v>144</v>
      </c>
      <c r="B15" s="78">
        <v>142192</v>
      </c>
      <c r="C15" s="155">
        <v>142998</v>
      </c>
      <c r="D15" s="79">
        <v>100.6</v>
      </c>
      <c r="E15" s="70" t="s">
        <v>148</v>
      </c>
    </row>
    <row r="16" spans="1:5" ht="15" customHeight="1">
      <c r="A16" s="66" t="s">
        <v>37</v>
      </c>
      <c r="B16" s="78">
        <v>2722822</v>
      </c>
      <c r="C16" s="155">
        <v>3141753</v>
      </c>
      <c r="D16" s="79">
        <v>115.4</v>
      </c>
      <c r="E16" s="67" t="s">
        <v>38</v>
      </c>
    </row>
    <row r="17" spans="1:5" ht="15" customHeight="1">
      <c r="A17" s="68" t="s">
        <v>143</v>
      </c>
      <c r="B17" s="78">
        <v>89858</v>
      </c>
      <c r="C17" s="155">
        <v>221287</v>
      </c>
      <c r="D17" s="79">
        <v>246.3</v>
      </c>
      <c r="E17" s="70" t="s">
        <v>148</v>
      </c>
    </row>
    <row r="18" spans="1:5" ht="15" customHeight="1">
      <c r="A18" s="63" t="s">
        <v>40</v>
      </c>
      <c r="B18" s="78">
        <v>790</v>
      </c>
      <c r="C18" s="155">
        <v>1536</v>
      </c>
      <c r="D18" s="79">
        <v>194.4</v>
      </c>
      <c r="E18" s="65" t="s">
        <v>41</v>
      </c>
    </row>
    <row r="19" spans="1:5" ht="19.899999999999999" customHeight="1">
      <c r="A19" s="16" t="s">
        <v>290</v>
      </c>
      <c r="B19" s="16"/>
      <c r="C19" s="162"/>
      <c r="D19" s="16"/>
      <c r="E19" s="16"/>
    </row>
    <row r="20" spans="1:5" ht="12" customHeight="1">
      <c r="A20" s="17" t="s">
        <v>411</v>
      </c>
      <c r="B20" s="17"/>
      <c r="C20" s="163"/>
      <c r="D20" s="17"/>
      <c r="E20" s="17"/>
    </row>
  </sheetData>
  <mergeCells count="4">
    <mergeCell ref="B4:C4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showGridLines="0" zoomScaleNormal="100" zoomScaleSheetLayoutView="100" workbookViewId="0"/>
  </sheetViews>
  <sheetFormatPr defaultColWidth="8.85546875" defaultRowHeight="14.25"/>
  <cols>
    <col min="1" max="1" width="50.28515625" style="13" customWidth="1"/>
    <col min="2" max="2" width="3" style="13" customWidth="1"/>
    <col min="3" max="4" width="11.7109375" style="13" customWidth="1"/>
    <col min="5" max="5" width="3" style="20" customWidth="1"/>
    <col min="6" max="6" width="45.85546875" style="20" customWidth="1"/>
    <col min="7" max="16384" width="8.85546875" style="13"/>
  </cols>
  <sheetData>
    <row r="1" spans="1:6" ht="15" customHeight="1">
      <c r="A1" s="14" t="s">
        <v>343</v>
      </c>
      <c r="B1" s="14"/>
      <c r="C1" s="14"/>
      <c r="D1" s="14"/>
      <c r="E1" s="18"/>
      <c r="F1" s="18"/>
    </row>
    <row r="2" spans="1:6" ht="15" customHeight="1">
      <c r="A2" s="36" t="s">
        <v>175</v>
      </c>
      <c r="B2" s="14"/>
      <c r="C2" s="14"/>
      <c r="D2" s="14"/>
      <c r="E2" s="18"/>
      <c r="F2" s="18"/>
    </row>
    <row r="3" spans="1:6" ht="15" customHeight="1">
      <c r="A3" s="30" t="s">
        <v>397</v>
      </c>
      <c r="B3" s="14"/>
      <c r="C3" s="14"/>
      <c r="D3" s="14"/>
      <c r="E3" s="18"/>
      <c r="F3" s="18"/>
    </row>
    <row r="4" spans="1:6" ht="15" customHeight="1">
      <c r="A4" s="29" t="s">
        <v>176</v>
      </c>
      <c r="B4" s="15"/>
      <c r="C4" s="15"/>
      <c r="D4" s="15"/>
      <c r="E4" s="19"/>
      <c r="F4" s="19"/>
    </row>
    <row r="5" spans="1:6" s="26" customFormat="1" ht="42.6" customHeight="1">
      <c r="A5" s="180" t="s">
        <v>249</v>
      </c>
      <c r="B5" s="180"/>
      <c r="C5" s="52">
        <v>2022</v>
      </c>
      <c r="D5" s="52">
        <v>2023</v>
      </c>
      <c r="E5" s="179" t="s">
        <v>250</v>
      </c>
      <c r="F5" s="179"/>
    </row>
    <row r="6" spans="1:6" ht="15" customHeight="1">
      <c r="A6" s="123" t="s">
        <v>252</v>
      </c>
      <c r="B6" s="81" t="s">
        <v>42</v>
      </c>
      <c r="C6" s="74">
        <v>2517</v>
      </c>
      <c r="D6" s="74">
        <v>2450</v>
      </c>
      <c r="E6" s="82" t="s">
        <v>42</v>
      </c>
      <c r="F6" s="132" t="s">
        <v>125</v>
      </c>
    </row>
    <row r="7" spans="1:6" ht="15" customHeight="1">
      <c r="A7" s="122"/>
      <c r="B7" s="81" t="s">
        <v>43</v>
      </c>
      <c r="C7" s="74">
        <v>19761</v>
      </c>
      <c r="D7" s="74">
        <v>21465</v>
      </c>
      <c r="E7" s="82" t="s">
        <v>43</v>
      </c>
      <c r="F7" s="131"/>
    </row>
    <row r="8" spans="1:6" ht="15" customHeight="1">
      <c r="A8" s="125" t="s">
        <v>223</v>
      </c>
      <c r="B8" s="84" t="s">
        <v>42</v>
      </c>
      <c r="C8" s="85">
        <v>16</v>
      </c>
      <c r="D8" s="85">
        <v>17</v>
      </c>
      <c r="E8" s="86" t="s">
        <v>42</v>
      </c>
      <c r="F8" s="134" t="s">
        <v>44</v>
      </c>
    </row>
    <row r="9" spans="1:6" ht="15" customHeight="1">
      <c r="A9" s="124"/>
      <c r="B9" s="84" t="s">
        <v>43</v>
      </c>
      <c r="C9" s="85">
        <v>4373</v>
      </c>
      <c r="D9" s="85">
        <v>4640</v>
      </c>
      <c r="E9" s="86" t="s">
        <v>43</v>
      </c>
      <c r="F9" s="133"/>
    </row>
    <row r="10" spans="1:6" ht="15" customHeight="1">
      <c r="A10" s="127" t="s">
        <v>45</v>
      </c>
      <c r="B10" s="88" t="s">
        <v>42</v>
      </c>
      <c r="C10" s="78">
        <v>7</v>
      </c>
      <c r="D10" s="78">
        <v>7</v>
      </c>
      <c r="E10" s="89" t="s">
        <v>42</v>
      </c>
      <c r="F10" s="136" t="s">
        <v>46</v>
      </c>
    </row>
    <row r="11" spans="1:6" ht="15" customHeight="1">
      <c r="A11" s="126"/>
      <c r="B11" s="88" t="s">
        <v>43</v>
      </c>
      <c r="C11" s="78">
        <v>3311</v>
      </c>
      <c r="D11" s="78">
        <v>3516</v>
      </c>
      <c r="E11" s="89" t="s">
        <v>43</v>
      </c>
      <c r="F11" s="135"/>
    </row>
    <row r="12" spans="1:6" ht="15" customHeight="1">
      <c r="A12" s="127" t="s">
        <v>59</v>
      </c>
      <c r="B12" s="88" t="s">
        <v>42</v>
      </c>
      <c r="C12" s="78">
        <v>5</v>
      </c>
      <c r="D12" s="78">
        <v>5</v>
      </c>
      <c r="E12" s="89" t="s">
        <v>42</v>
      </c>
      <c r="F12" s="136" t="s">
        <v>132</v>
      </c>
    </row>
    <row r="13" spans="1:6" ht="15" customHeight="1">
      <c r="A13" s="128"/>
      <c r="B13" s="88" t="s">
        <v>43</v>
      </c>
      <c r="C13" s="78">
        <v>238</v>
      </c>
      <c r="D13" s="78">
        <v>231</v>
      </c>
      <c r="E13" s="89" t="s">
        <v>43</v>
      </c>
      <c r="F13" s="137"/>
    </row>
    <row r="14" spans="1:6" ht="15" customHeight="1">
      <c r="A14" s="127" t="s">
        <v>47</v>
      </c>
      <c r="B14" s="88" t="s">
        <v>42</v>
      </c>
      <c r="C14" s="78">
        <v>4</v>
      </c>
      <c r="D14" s="78">
        <v>5</v>
      </c>
      <c r="E14" s="89" t="s">
        <v>42</v>
      </c>
      <c r="F14" s="136" t="s">
        <v>48</v>
      </c>
    </row>
    <row r="15" spans="1:6" ht="15" customHeight="1">
      <c r="A15" s="126"/>
      <c r="B15" s="88" t="s">
        <v>43</v>
      </c>
      <c r="C15" s="78">
        <v>824</v>
      </c>
      <c r="D15" s="78">
        <v>893</v>
      </c>
      <c r="E15" s="89" t="s">
        <v>43</v>
      </c>
      <c r="F15" s="137"/>
    </row>
    <row r="16" spans="1:6" ht="15" customHeight="1">
      <c r="A16" s="125" t="s">
        <v>224</v>
      </c>
      <c r="B16" s="84" t="s">
        <v>42</v>
      </c>
      <c r="C16" s="85">
        <v>2501</v>
      </c>
      <c r="D16" s="85">
        <v>2433</v>
      </c>
      <c r="E16" s="86" t="s">
        <v>42</v>
      </c>
      <c r="F16" s="134" t="s">
        <v>49</v>
      </c>
    </row>
    <row r="17" spans="1:6" ht="15" customHeight="1">
      <c r="A17" s="124"/>
      <c r="B17" s="84" t="s">
        <v>43</v>
      </c>
      <c r="C17" s="85">
        <v>15388</v>
      </c>
      <c r="D17" s="85">
        <v>16825</v>
      </c>
      <c r="E17" s="86" t="s">
        <v>43</v>
      </c>
      <c r="F17" s="138"/>
    </row>
    <row r="18" spans="1:6" ht="15" customHeight="1">
      <c r="A18" s="127" t="s">
        <v>50</v>
      </c>
      <c r="B18" s="88" t="s">
        <v>42</v>
      </c>
      <c r="C18" s="78">
        <v>2219</v>
      </c>
      <c r="D18" s="78">
        <v>2145</v>
      </c>
      <c r="E18" s="89" t="s">
        <v>42</v>
      </c>
      <c r="F18" s="136" t="s">
        <v>51</v>
      </c>
    </row>
    <row r="19" spans="1:6" ht="15" customHeight="1">
      <c r="A19" s="126"/>
      <c r="B19" s="88" t="s">
        <v>43</v>
      </c>
      <c r="C19" s="78">
        <v>8406</v>
      </c>
      <c r="D19" s="78">
        <v>9069</v>
      </c>
      <c r="E19" s="89" t="s">
        <v>43</v>
      </c>
      <c r="F19" s="137"/>
    </row>
    <row r="20" spans="1:6" ht="15" customHeight="1">
      <c r="A20" s="130" t="s">
        <v>179</v>
      </c>
      <c r="B20" s="88" t="s">
        <v>42</v>
      </c>
      <c r="C20" s="78">
        <v>1487</v>
      </c>
      <c r="D20" s="78">
        <v>1408</v>
      </c>
      <c r="E20" s="89" t="s">
        <v>42</v>
      </c>
      <c r="F20" s="140" t="s">
        <v>180</v>
      </c>
    </row>
    <row r="21" spans="1:6" ht="15" customHeight="1">
      <c r="A21" s="129"/>
      <c r="B21" s="88" t="s">
        <v>43</v>
      </c>
      <c r="C21" s="78">
        <v>2420</v>
      </c>
      <c r="D21" s="78">
        <v>2329</v>
      </c>
      <c r="E21" s="89" t="s">
        <v>43</v>
      </c>
      <c r="F21" s="139"/>
    </row>
    <row r="22" spans="1:6" ht="15" customHeight="1">
      <c r="A22" s="127" t="s">
        <v>52</v>
      </c>
      <c r="B22" s="88" t="s">
        <v>42</v>
      </c>
      <c r="C22" s="78">
        <v>180</v>
      </c>
      <c r="D22" s="78">
        <v>191</v>
      </c>
      <c r="E22" s="89" t="s">
        <v>42</v>
      </c>
      <c r="F22" s="136" t="s">
        <v>53</v>
      </c>
    </row>
    <row r="23" spans="1:6" ht="15" customHeight="1">
      <c r="A23" s="126"/>
      <c r="B23" s="88" t="s">
        <v>43</v>
      </c>
      <c r="C23" s="78">
        <v>1719</v>
      </c>
      <c r="D23" s="78">
        <v>2416</v>
      </c>
      <c r="E23" s="89" t="s">
        <v>43</v>
      </c>
      <c r="F23" s="137"/>
    </row>
    <row r="24" spans="1:6" ht="15" customHeight="1">
      <c r="A24" s="127" t="s">
        <v>47</v>
      </c>
      <c r="B24" s="88" t="s">
        <v>42</v>
      </c>
      <c r="C24" s="78">
        <v>102</v>
      </c>
      <c r="D24" s="78">
        <v>97</v>
      </c>
      <c r="E24" s="89" t="s">
        <v>42</v>
      </c>
      <c r="F24" s="136" t="s">
        <v>48</v>
      </c>
    </row>
    <row r="25" spans="1:6" ht="15" customHeight="1">
      <c r="A25" s="126"/>
      <c r="B25" s="88" t="s">
        <v>43</v>
      </c>
      <c r="C25" s="78">
        <v>5263</v>
      </c>
      <c r="D25" s="78">
        <v>5340</v>
      </c>
      <c r="E25" s="89" t="s">
        <v>43</v>
      </c>
      <c r="F25" s="137"/>
    </row>
    <row r="26" spans="1:6" ht="15" customHeight="1">
      <c r="A26" s="130" t="s">
        <v>149</v>
      </c>
      <c r="B26" s="88" t="s">
        <v>42</v>
      </c>
      <c r="C26" s="78">
        <v>24</v>
      </c>
      <c r="D26" s="78">
        <v>23</v>
      </c>
      <c r="E26" s="89" t="s">
        <v>42</v>
      </c>
      <c r="F26" s="140" t="s">
        <v>184</v>
      </c>
    </row>
    <row r="27" spans="1:6" ht="15" customHeight="1">
      <c r="A27" s="129"/>
      <c r="B27" s="88" t="s">
        <v>43</v>
      </c>
      <c r="C27" s="78">
        <v>472</v>
      </c>
      <c r="D27" s="78">
        <v>283</v>
      </c>
      <c r="E27" s="89" t="s">
        <v>43</v>
      </c>
      <c r="F27" s="139"/>
    </row>
  </sheetData>
  <mergeCells count="2">
    <mergeCell ref="E5:F5"/>
    <mergeCell ref="A5:B5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showGridLines="0" zoomScaleNormal="100" zoomScaleSheetLayoutView="100" workbookViewId="0"/>
  </sheetViews>
  <sheetFormatPr defaultColWidth="8.85546875" defaultRowHeight="14.25"/>
  <cols>
    <col min="1" max="1" width="50.140625" style="13" customWidth="1"/>
    <col min="2" max="2" width="3.28515625" style="13" customWidth="1"/>
    <col min="3" max="4" width="11.7109375" style="13" customWidth="1"/>
    <col min="5" max="5" width="3" style="20" customWidth="1"/>
    <col min="6" max="6" width="45.42578125" style="20" customWidth="1"/>
    <col min="7" max="16384" width="8.85546875" style="13"/>
  </cols>
  <sheetData>
    <row r="1" spans="1:6" ht="15" customHeight="1">
      <c r="A1" s="14" t="s">
        <v>344</v>
      </c>
      <c r="B1" s="14"/>
      <c r="C1" s="14"/>
      <c r="D1" s="14"/>
      <c r="E1" s="14"/>
      <c r="F1" s="14"/>
    </row>
    <row r="2" spans="1:6" ht="15" customHeight="1">
      <c r="A2" s="36" t="s">
        <v>175</v>
      </c>
      <c r="B2" s="14"/>
      <c r="C2" s="14"/>
      <c r="D2" s="14"/>
      <c r="E2" s="14"/>
      <c r="F2" s="14"/>
    </row>
    <row r="3" spans="1:6" ht="15" customHeight="1">
      <c r="A3" s="30" t="s">
        <v>398</v>
      </c>
      <c r="B3" s="18"/>
      <c r="C3" s="18"/>
      <c r="D3" s="18"/>
      <c r="E3" s="18"/>
      <c r="F3" s="18"/>
    </row>
    <row r="4" spans="1:6" ht="15" customHeight="1">
      <c r="A4" s="29" t="s">
        <v>176</v>
      </c>
      <c r="B4" s="19"/>
      <c r="C4" s="19"/>
      <c r="D4" s="19"/>
      <c r="E4" s="19"/>
      <c r="F4" s="19"/>
    </row>
    <row r="5" spans="1:6" s="26" customFormat="1" ht="42.6" customHeight="1">
      <c r="A5" s="180" t="s">
        <v>249</v>
      </c>
      <c r="B5" s="180"/>
      <c r="C5" s="52">
        <v>2022</v>
      </c>
      <c r="D5" s="52">
        <v>2023</v>
      </c>
      <c r="E5" s="179" t="s">
        <v>250</v>
      </c>
      <c r="F5" s="179"/>
    </row>
    <row r="6" spans="1:6" ht="15" customHeight="1">
      <c r="A6" s="123" t="s">
        <v>252</v>
      </c>
      <c r="B6" s="81" t="s">
        <v>42</v>
      </c>
      <c r="C6" s="74">
        <v>2517</v>
      </c>
      <c r="D6" s="74">
        <v>2450</v>
      </c>
      <c r="E6" s="82" t="s">
        <v>42</v>
      </c>
      <c r="F6" s="132" t="s">
        <v>125</v>
      </c>
    </row>
    <row r="7" spans="1:6" ht="15" customHeight="1">
      <c r="A7" s="122"/>
      <c r="B7" s="81" t="s">
        <v>43</v>
      </c>
      <c r="C7" s="74">
        <v>19761</v>
      </c>
      <c r="D7" s="74">
        <v>21465</v>
      </c>
      <c r="E7" s="82" t="s">
        <v>43</v>
      </c>
      <c r="F7" s="131"/>
    </row>
    <row r="8" spans="1:6" ht="15" customHeight="1">
      <c r="A8" s="158" t="s">
        <v>55</v>
      </c>
      <c r="B8" s="157"/>
      <c r="C8" s="78"/>
      <c r="D8" s="78"/>
      <c r="E8" s="159"/>
      <c r="F8" s="160" t="s">
        <v>56</v>
      </c>
    </row>
    <row r="9" spans="1:6" ht="15" customHeight="1">
      <c r="A9" s="181" t="s">
        <v>217</v>
      </c>
      <c r="B9" s="88" t="s">
        <v>42</v>
      </c>
      <c r="C9" s="78">
        <v>77</v>
      </c>
      <c r="D9" s="78">
        <v>85</v>
      </c>
      <c r="E9" s="89" t="s">
        <v>42</v>
      </c>
      <c r="F9" s="144" t="s">
        <v>151</v>
      </c>
    </row>
    <row r="10" spans="1:6" ht="15" customHeight="1">
      <c r="A10" s="182"/>
      <c r="B10" s="88" t="s">
        <v>43</v>
      </c>
      <c r="C10" s="78">
        <v>3203</v>
      </c>
      <c r="D10" s="78">
        <v>3546</v>
      </c>
      <c r="E10" s="89" t="s">
        <v>43</v>
      </c>
      <c r="F10" s="143"/>
    </row>
    <row r="11" spans="1:6" ht="15" customHeight="1">
      <c r="A11" s="141" t="s">
        <v>181</v>
      </c>
      <c r="B11" s="88" t="s">
        <v>42</v>
      </c>
      <c r="C11" s="78">
        <v>57</v>
      </c>
      <c r="D11" s="78">
        <v>60</v>
      </c>
      <c r="E11" s="89" t="s">
        <v>42</v>
      </c>
      <c r="F11" s="144" t="s">
        <v>152</v>
      </c>
    </row>
    <row r="12" spans="1:6" ht="15" customHeight="1">
      <c r="A12" s="128"/>
      <c r="B12" s="88" t="s">
        <v>43</v>
      </c>
      <c r="C12" s="78">
        <v>1120</v>
      </c>
      <c r="D12" s="78">
        <v>1150</v>
      </c>
      <c r="E12" s="89" t="s">
        <v>43</v>
      </c>
      <c r="F12" s="143"/>
    </row>
    <row r="13" spans="1:6" ht="15" customHeight="1">
      <c r="A13" s="141" t="s">
        <v>150</v>
      </c>
      <c r="B13" s="88" t="s">
        <v>42</v>
      </c>
      <c r="C13" s="78">
        <v>112</v>
      </c>
      <c r="D13" s="78">
        <v>112</v>
      </c>
      <c r="E13" s="89" t="s">
        <v>42</v>
      </c>
      <c r="F13" s="144" t="s">
        <v>153</v>
      </c>
    </row>
    <row r="14" spans="1:6" ht="15" customHeight="1">
      <c r="A14" s="128"/>
      <c r="B14" s="88" t="s">
        <v>43</v>
      </c>
      <c r="C14" s="78">
        <v>555</v>
      </c>
      <c r="D14" s="78">
        <v>798</v>
      </c>
      <c r="E14" s="89" t="s">
        <v>43</v>
      </c>
      <c r="F14" s="143"/>
    </row>
    <row r="15" spans="1:6" ht="15" customHeight="1">
      <c r="A15" s="141" t="s">
        <v>57</v>
      </c>
      <c r="B15" s="88" t="s">
        <v>42</v>
      </c>
      <c r="C15" s="78">
        <v>45</v>
      </c>
      <c r="D15" s="78">
        <v>43</v>
      </c>
      <c r="E15" s="89" t="s">
        <v>42</v>
      </c>
      <c r="F15" s="144" t="s">
        <v>71</v>
      </c>
    </row>
    <row r="16" spans="1:6" ht="15" customHeight="1">
      <c r="A16" s="142"/>
      <c r="B16" s="88" t="s">
        <v>43</v>
      </c>
      <c r="C16" s="78">
        <v>414</v>
      </c>
      <c r="D16" s="78">
        <v>426</v>
      </c>
      <c r="E16" s="89" t="s">
        <v>43</v>
      </c>
      <c r="F16" s="143"/>
    </row>
    <row r="17" spans="1:6" ht="15" customHeight="1">
      <c r="A17" s="141" t="s">
        <v>58</v>
      </c>
      <c r="B17" s="88" t="s">
        <v>42</v>
      </c>
      <c r="C17" s="78">
        <v>1157</v>
      </c>
      <c r="D17" s="78">
        <v>1116</v>
      </c>
      <c r="E17" s="89" t="s">
        <v>42</v>
      </c>
      <c r="F17" s="144" t="s">
        <v>154</v>
      </c>
    </row>
    <row r="18" spans="1:6" ht="15" customHeight="1">
      <c r="A18" s="142"/>
      <c r="B18" s="88" t="s">
        <v>43</v>
      </c>
      <c r="C18" s="78">
        <v>8306</v>
      </c>
      <c r="D18" s="78">
        <v>8844</v>
      </c>
      <c r="E18" s="89" t="s">
        <v>43</v>
      </c>
      <c r="F18" s="143"/>
    </row>
    <row r="19" spans="1:6" ht="15" customHeight="1">
      <c r="A19" s="141" t="s">
        <v>225</v>
      </c>
      <c r="B19" s="88" t="s">
        <v>42</v>
      </c>
      <c r="C19" s="78">
        <v>20</v>
      </c>
      <c r="D19" s="78">
        <v>18</v>
      </c>
      <c r="E19" s="89" t="s">
        <v>42</v>
      </c>
      <c r="F19" s="144" t="s">
        <v>251</v>
      </c>
    </row>
    <row r="20" spans="1:6" ht="15" customHeight="1">
      <c r="A20" s="142"/>
      <c r="B20" s="88" t="s">
        <v>43</v>
      </c>
      <c r="C20" s="78">
        <v>51</v>
      </c>
      <c r="D20" s="78">
        <v>37</v>
      </c>
      <c r="E20" s="89" t="s">
        <v>43</v>
      </c>
      <c r="F20" s="135"/>
    </row>
    <row r="21" spans="1:6" ht="15" customHeight="1">
      <c r="A21" s="141" t="s">
        <v>218</v>
      </c>
      <c r="B21" s="88" t="s">
        <v>42</v>
      </c>
      <c r="C21" s="78">
        <v>25</v>
      </c>
      <c r="D21" s="78">
        <v>23</v>
      </c>
      <c r="E21" s="89" t="s">
        <v>42</v>
      </c>
      <c r="F21" s="144" t="s">
        <v>182</v>
      </c>
    </row>
    <row r="22" spans="1:6" ht="15" customHeight="1">
      <c r="A22" s="128"/>
      <c r="B22" s="88" t="s">
        <v>43</v>
      </c>
      <c r="C22" s="78">
        <v>94</v>
      </c>
      <c r="D22" s="78">
        <v>110</v>
      </c>
      <c r="E22" s="89" t="s">
        <v>43</v>
      </c>
      <c r="F22" s="143"/>
    </row>
    <row r="23" spans="1:6" ht="19.899999999999999" customHeight="1">
      <c r="A23" s="16" t="s">
        <v>227</v>
      </c>
      <c r="B23" s="16"/>
      <c r="C23" s="16"/>
      <c r="D23" s="16"/>
      <c r="E23" s="16"/>
      <c r="F23" s="16"/>
    </row>
    <row r="24" spans="1:6" ht="12" customHeight="1">
      <c r="A24" s="17" t="s">
        <v>226</v>
      </c>
      <c r="B24" s="17"/>
      <c r="C24" s="17"/>
      <c r="D24" s="17"/>
      <c r="E24" s="17"/>
      <c r="F24" s="17"/>
    </row>
  </sheetData>
  <mergeCells count="3">
    <mergeCell ref="A5:B5"/>
    <mergeCell ref="E5:F5"/>
    <mergeCell ref="A9:A10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showGridLines="0" zoomScaleNormal="100" zoomScaleSheetLayoutView="100" workbookViewId="0"/>
  </sheetViews>
  <sheetFormatPr defaultColWidth="8.85546875" defaultRowHeight="14.25"/>
  <cols>
    <col min="1" max="1" width="67.28515625" style="13" customWidth="1"/>
    <col min="2" max="3" width="16.140625" style="13" customWidth="1"/>
    <col min="4" max="4" width="54.7109375" style="20" customWidth="1"/>
    <col min="5" max="16384" width="8.85546875" style="13"/>
  </cols>
  <sheetData>
    <row r="1" spans="1:4" ht="15" customHeight="1">
      <c r="A1" s="14" t="s">
        <v>345</v>
      </c>
      <c r="B1" s="14"/>
      <c r="C1" s="14"/>
      <c r="D1" s="14"/>
    </row>
    <row r="2" spans="1:4" ht="15" customHeight="1">
      <c r="A2" s="30" t="s">
        <v>399</v>
      </c>
      <c r="B2" s="18"/>
      <c r="C2" s="18"/>
      <c r="D2" s="18"/>
    </row>
    <row r="3" spans="1:4" ht="15" customHeight="1">
      <c r="A3" s="177" t="s">
        <v>0</v>
      </c>
      <c r="B3" s="52">
        <v>2022</v>
      </c>
      <c r="C3" s="52">
        <v>2023</v>
      </c>
      <c r="D3" s="178" t="s">
        <v>1</v>
      </c>
    </row>
    <row r="4" spans="1:4" ht="30" customHeight="1">
      <c r="A4" s="177"/>
      <c r="B4" s="177" t="s">
        <v>315</v>
      </c>
      <c r="C4" s="177"/>
      <c r="D4" s="178"/>
    </row>
    <row r="5" spans="1:4" ht="15" customHeight="1">
      <c r="A5" s="60" t="s">
        <v>252</v>
      </c>
      <c r="B5" s="90">
        <v>9184.6299999999992</v>
      </c>
      <c r="C5" s="90">
        <v>10619.91</v>
      </c>
      <c r="D5" s="62" t="s">
        <v>125</v>
      </c>
    </row>
    <row r="6" spans="1:4" ht="15" customHeight="1">
      <c r="A6" s="68" t="s">
        <v>60</v>
      </c>
      <c r="B6" s="91">
        <v>10138.799999999999</v>
      </c>
      <c r="C6" s="91">
        <v>11521.94</v>
      </c>
      <c r="D6" s="70" t="s">
        <v>61</v>
      </c>
    </row>
    <row r="7" spans="1:4" ht="15" customHeight="1">
      <c r="A7" s="92" t="s">
        <v>62</v>
      </c>
      <c r="B7" s="91">
        <v>8822.3700000000008</v>
      </c>
      <c r="C7" s="91">
        <v>8784.3700000000008</v>
      </c>
      <c r="D7" s="93" t="s">
        <v>63</v>
      </c>
    </row>
    <row r="8" spans="1:4" ht="15" customHeight="1">
      <c r="A8" s="92" t="s">
        <v>64</v>
      </c>
      <c r="B8" s="91">
        <v>6390.27</v>
      </c>
      <c r="C8" s="79" t="s">
        <v>188</v>
      </c>
      <c r="D8" s="93" t="s">
        <v>133</v>
      </c>
    </row>
    <row r="9" spans="1:4" ht="15" customHeight="1">
      <c r="A9" s="68" t="s">
        <v>65</v>
      </c>
      <c r="B9" s="91">
        <v>8989.6</v>
      </c>
      <c r="C9" s="91">
        <v>10487.65</v>
      </c>
      <c r="D9" s="70" t="s">
        <v>66</v>
      </c>
    </row>
    <row r="10" spans="1:4" ht="15" customHeight="1">
      <c r="A10" s="92" t="s">
        <v>67</v>
      </c>
      <c r="B10" s="91">
        <v>7897.01</v>
      </c>
      <c r="C10" s="91">
        <v>9872.51</v>
      </c>
      <c r="D10" s="93" t="s">
        <v>68</v>
      </c>
    </row>
    <row r="11" spans="1:4" ht="15" customHeight="1">
      <c r="A11" s="92" t="s">
        <v>69</v>
      </c>
      <c r="B11" s="91">
        <v>9520.9</v>
      </c>
      <c r="C11" s="91">
        <v>12256.92</v>
      </c>
      <c r="D11" s="93" t="s">
        <v>70</v>
      </c>
    </row>
    <row r="12" spans="1:4" ht="15" customHeight="1">
      <c r="A12" s="66" t="s">
        <v>55</v>
      </c>
      <c r="B12" s="91"/>
      <c r="C12" s="91"/>
      <c r="D12" s="67" t="s">
        <v>56</v>
      </c>
    </row>
    <row r="13" spans="1:4" ht="15" customHeight="1">
      <c r="A13" s="77" t="s">
        <v>219</v>
      </c>
      <c r="B13" s="91">
        <v>9460.7199999999993</v>
      </c>
      <c r="C13" s="91">
        <v>11297.31</v>
      </c>
      <c r="D13" s="80" t="s">
        <v>151</v>
      </c>
    </row>
    <row r="14" spans="1:4" ht="15" customHeight="1">
      <c r="A14" s="77" t="s">
        <v>164</v>
      </c>
      <c r="B14" s="91">
        <v>9762.43</v>
      </c>
      <c r="C14" s="91">
        <v>11000.29</v>
      </c>
      <c r="D14" s="80" t="s">
        <v>152</v>
      </c>
    </row>
    <row r="15" spans="1:4" ht="15" customHeight="1">
      <c r="A15" s="77" t="s">
        <v>57</v>
      </c>
      <c r="B15" s="91">
        <v>13517.67</v>
      </c>
      <c r="C15" s="91">
        <v>10485.459999999999</v>
      </c>
      <c r="D15" s="80" t="s">
        <v>71</v>
      </c>
    </row>
    <row r="16" spans="1:4" ht="15" customHeight="1">
      <c r="A16" s="77" t="s">
        <v>58</v>
      </c>
      <c r="B16" s="91">
        <v>8949.91</v>
      </c>
      <c r="C16" s="91">
        <v>9933.25</v>
      </c>
      <c r="D16" s="80" t="s">
        <v>154</v>
      </c>
    </row>
    <row r="17" spans="1:4" ht="15" customHeight="1">
      <c r="A17" s="77" t="s">
        <v>155</v>
      </c>
      <c r="B17" s="91">
        <v>7214.57</v>
      </c>
      <c r="C17" s="91">
        <v>13221.16</v>
      </c>
      <c r="D17" s="80" t="s">
        <v>183</v>
      </c>
    </row>
    <row r="18" spans="1:4" ht="19.899999999999999" customHeight="1">
      <c r="A18" s="16" t="s">
        <v>54</v>
      </c>
      <c r="B18" s="16"/>
      <c r="C18" s="16"/>
      <c r="D18" s="16"/>
    </row>
    <row r="19" spans="1:4" ht="13.15" customHeight="1">
      <c r="A19" s="17" t="s">
        <v>72</v>
      </c>
      <c r="B19" s="17"/>
      <c r="C19" s="17"/>
      <c r="D19" s="17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showGridLines="0" zoomScaleNormal="100" zoomScaleSheetLayoutView="100" workbookViewId="0"/>
  </sheetViews>
  <sheetFormatPr defaultColWidth="9.140625" defaultRowHeight="14.25"/>
  <cols>
    <col min="1" max="1" width="38.42578125" style="1" customWidth="1"/>
    <col min="2" max="5" width="11.7109375" style="1" customWidth="1"/>
    <col min="6" max="6" width="33.7109375" style="8" customWidth="1"/>
    <col min="7" max="16384" width="9.140625" style="1"/>
  </cols>
  <sheetData>
    <row r="1" spans="1:6" ht="15" customHeight="1">
      <c r="A1" s="4" t="s">
        <v>346</v>
      </c>
      <c r="B1" s="4"/>
      <c r="C1" s="4"/>
      <c r="D1" s="4"/>
      <c r="E1" s="4"/>
      <c r="F1" s="6"/>
    </row>
    <row r="2" spans="1:6" ht="15" customHeight="1">
      <c r="A2" s="31" t="s">
        <v>400</v>
      </c>
      <c r="B2" s="7"/>
      <c r="C2" s="7"/>
      <c r="D2" s="7"/>
      <c r="E2" s="7"/>
      <c r="F2" s="7"/>
    </row>
    <row r="3" spans="1:6" ht="15" customHeight="1">
      <c r="A3" s="176" t="s">
        <v>0</v>
      </c>
      <c r="B3" s="51">
        <v>2022</v>
      </c>
      <c r="C3" s="51">
        <v>2023</v>
      </c>
      <c r="D3" s="51">
        <v>2022</v>
      </c>
      <c r="E3" s="51">
        <v>2023</v>
      </c>
      <c r="F3" s="175" t="s">
        <v>1</v>
      </c>
    </row>
    <row r="4" spans="1:6" ht="30" customHeight="1">
      <c r="A4" s="176"/>
      <c r="B4" s="176" t="s">
        <v>316</v>
      </c>
      <c r="C4" s="176"/>
      <c r="D4" s="176" t="s">
        <v>317</v>
      </c>
      <c r="E4" s="176"/>
      <c r="F4" s="175"/>
    </row>
    <row r="5" spans="1:6" ht="30" customHeight="1">
      <c r="A5" s="176"/>
      <c r="B5" s="176" t="s">
        <v>318</v>
      </c>
      <c r="C5" s="176"/>
      <c r="D5" s="176"/>
      <c r="E5" s="176"/>
      <c r="F5" s="175"/>
    </row>
    <row r="6" spans="1:6" ht="15" customHeight="1">
      <c r="A6" s="54" t="s">
        <v>253</v>
      </c>
      <c r="B6" s="205">
        <v>751.8</v>
      </c>
      <c r="C6" s="205">
        <v>1533.9</v>
      </c>
      <c r="D6" s="205">
        <v>285.7</v>
      </c>
      <c r="E6" s="205">
        <v>351.8</v>
      </c>
      <c r="F6" s="55" t="s">
        <v>125</v>
      </c>
    </row>
    <row r="7" spans="1:6" ht="15" customHeight="1">
      <c r="A7" s="94" t="s">
        <v>73</v>
      </c>
      <c r="B7" s="194"/>
      <c r="C7" s="194"/>
      <c r="D7" s="194"/>
      <c r="E7" s="194"/>
      <c r="F7" s="95" t="s">
        <v>56</v>
      </c>
    </row>
    <row r="8" spans="1:6" ht="15" customHeight="1">
      <c r="A8" s="96" t="s">
        <v>74</v>
      </c>
      <c r="B8" s="194">
        <v>394.5</v>
      </c>
      <c r="C8" s="194">
        <v>778.9</v>
      </c>
      <c r="D8" s="194">
        <v>205.7</v>
      </c>
      <c r="E8" s="194">
        <v>237</v>
      </c>
      <c r="F8" s="97" t="s">
        <v>75</v>
      </c>
    </row>
    <row r="9" spans="1:6" ht="15" customHeight="1">
      <c r="A9" s="98" t="s">
        <v>156</v>
      </c>
      <c r="B9" s="194">
        <v>245.5</v>
      </c>
      <c r="C9" s="194">
        <v>614.20000000000005</v>
      </c>
      <c r="D9" s="194">
        <v>51.5</v>
      </c>
      <c r="E9" s="79" t="s">
        <v>188</v>
      </c>
      <c r="F9" s="97" t="s">
        <v>157</v>
      </c>
    </row>
    <row r="10" spans="1:6" ht="15" customHeight="1">
      <c r="A10" s="98" t="s">
        <v>76</v>
      </c>
      <c r="B10" s="194">
        <v>111.8</v>
      </c>
      <c r="C10" s="194">
        <v>140.80000000000001</v>
      </c>
      <c r="D10" s="194">
        <v>28.5</v>
      </c>
      <c r="E10" s="79" t="s">
        <v>188</v>
      </c>
      <c r="F10" s="97" t="s">
        <v>167</v>
      </c>
    </row>
    <row r="11" spans="1:6" ht="19.899999999999999" customHeight="1">
      <c r="A11" s="11" t="s">
        <v>355</v>
      </c>
      <c r="B11" s="11"/>
      <c r="C11" s="11"/>
      <c r="D11" s="11"/>
      <c r="E11" s="11"/>
      <c r="F11" s="12"/>
    </row>
    <row r="12" spans="1:6" ht="13.9" customHeight="1">
      <c r="A12" s="12" t="s">
        <v>412</v>
      </c>
      <c r="B12" s="22"/>
      <c r="C12" s="22"/>
      <c r="D12" s="22"/>
      <c r="E12" s="22"/>
      <c r="F12" s="21"/>
    </row>
    <row r="13" spans="1:6" ht="13.9" customHeight="1">
      <c r="A13" s="12"/>
    </row>
    <row r="14" spans="1:6" ht="13.9" customHeight="1"/>
  </sheetData>
  <mergeCells count="5">
    <mergeCell ref="B5:E5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showGridLines="0" zoomScaleNormal="100" zoomScaleSheetLayoutView="100" workbookViewId="0"/>
  </sheetViews>
  <sheetFormatPr defaultColWidth="9.140625" defaultRowHeight="14.25"/>
  <cols>
    <col min="1" max="1" width="36.42578125" style="1" customWidth="1"/>
    <col min="2" max="5" width="14.85546875" style="1" customWidth="1"/>
    <col min="6" max="6" width="37.5703125" style="8" customWidth="1"/>
    <col min="7" max="16384" width="9.140625" style="1"/>
  </cols>
  <sheetData>
    <row r="1" spans="1:6" ht="13.9" customHeight="1">
      <c r="A1" s="4" t="s">
        <v>347</v>
      </c>
      <c r="B1" s="4"/>
      <c r="C1" s="4"/>
      <c r="D1" s="4"/>
      <c r="E1" s="4"/>
      <c r="F1" s="6"/>
    </row>
    <row r="2" spans="1:6" ht="15" customHeight="1">
      <c r="A2" s="31" t="s">
        <v>401</v>
      </c>
      <c r="B2" s="7"/>
      <c r="C2" s="7"/>
      <c r="D2" s="7"/>
      <c r="E2" s="7"/>
      <c r="F2" s="7"/>
    </row>
    <row r="3" spans="1:6" ht="15" customHeight="1">
      <c r="A3" s="176" t="s">
        <v>0</v>
      </c>
      <c r="B3" s="51">
        <v>2022</v>
      </c>
      <c r="C3" s="51">
        <v>2023</v>
      </c>
      <c r="D3" s="51">
        <v>2022</v>
      </c>
      <c r="E3" s="51">
        <v>2023</v>
      </c>
      <c r="F3" s="175" t="s">
        <v>1</v>
      </c>
    </row>
    <row r="4" spans="1:6" ht="30" customHeight="1">
      <c r="A4" s="176"/>
      <c r="B4" s="176" t="s">
        <v>316</v>
      </c>
      <c r="C4" s="176"/>
      <c r="D4" s="176" t="s">
        <v>317</v>
      </c>
      <c r="E4" s="176"/>
      <c r="F4" s="175"/>
    </row>
    <row r="5" spans="1:6" ht="30" customHeight="1">
      <c r="A5" s="176"/>
      <c r="B5" s="176" t="s">
        <v>318</v>
      </c>
      <c r="C5" s="176"/>
      <c r="D5" s="176"/>
      <c r="E5" s="176"/>
      <c r="F5" s="175"/>
    </row>
    <row r="6" spans="1:6" ht="15" customHeight="1">
      <c r="A6" s="54" t="s">
        <v>253</v>
      </c>
      <c r="B6" s="99">
        <v>842.5</v>
      </c>
      <c r="C6" s="99">
        <v>1591.1</v>
      </c>
      <c r="D6" s="99">
        <v>291</v>
      </c>
      <c r="E6" s="99">
        <v>352.8</v>
      </c>
      <c r="F6" s="55" t="s">
        <v>125</v>
      </c>
    </row>
    <row r="7" spans="1:6" ht="15" customHeight="1">
      <c r="A7" s="94" t="s">
        <v>73</v>
      </c>
      <c r="B7" s="100"/>
      <c r="C7" s="100"/>
      <c r="D7" s="100"/>
      <c r="E7" s="100"/>
      <c r="F7" s="95" t="s">
        <v>56</v>
      </c>
    </row>
    <row r="8" spans="1:6" ht="15" customHeight="1">
      <c r="A8" s="96" t="s">
        <v>77</v>
      </c>
      <c r="B8" s="100">
        <v>710.6</v>
      </c>
      <c r="C8" s="100">
        <v>817.9</v>
      </c>
      <c r="D8" s="100">
        <v>221.3</v>
      </c>
      <c r="E8" s="100">
        <v>306</v>
      </c>
      <c r="F8" s="101" t="s">
        <v>78</v>
      </c>
    </row>
    <row r="9" spans="1:6" ht="15" customHeight="1">
      <c r="A9" s="96" t="s">
        <v>79</v>
      </c>
      <c r="B9" s="100" t="s">
        <v>188</v>
      </c>
      <c r="C9" s="100" t="s">
        <v>188</v>
      </c>
      <c r="D9" s="100" t="s">
        <v>188</v>
      </c>
      <c r="E9" s="100" t="s">
        <v>188</v>
      </c>
      <c r="F9" s="101" t="s">
        <v>80</v>
      </c>
    </row>
    <row r="10" spans="1:6" ht="15" customHeight="1">
      <c r="A10" s="96" t="s">
        <v>81</v>
      </c>
      <c r="B10" s="100" t="s">
        <v>188</v>
      </c>
      <c r="C10" s="100" t="s">
        <v>188</v>
      </c>
      <c r="D10" s="100" t="s">
        <v>188</v>
      </c>
      <c r="E10" s="100" t="s">
        <v>188</v>
      </c>
      <c r="F10" s="101" t="s">
        <v>82</v>
      </c>
    </row>
    <row r="11" spans="1:6" ht="15" customHeight="1">
      <c r="A11" s="98" t="s">
        <v>158</v>
      </c>
      <c r="B11" s="100" t="s">
        <v>188</v>
      </c>
      <c r="C11" s="100" t="s">
        <v>188</v>
      </c>
      <c r="D11" s="100" t="s">
        <v>188</v>
      </c>
      <c r="E11" s="100" t="s">
        <v>188</v>
      </c>
      <c r="F11" s="101" t="s">
        <v>83</v>
      </c>
    </row>
    <row r="12" spans="1:6" ht="19.899999999999999" customHeight="1">
      <c r="A12" s="11" t="s">
        <v>356</v>
      </c>
      <c r="B12" s="11"/>
      <c r="C12" s="11"/>
      <c r="D12" s="11"/>
      <c r="E12" s="11"/>
      <c r="F12" s="12"/>
    </row>
    <row r="13" spans="1:6" ht="12" customHeight="1">
      <c r="A13" s="21" t="s">
        <v>413</v>
      </c>
      <c r="B13" s="22"/>
      <c r="C13" s="22"/>
      <c r="D13" s="22"/>
      <c r="E13" s="22"/>
      <c r="F13" s="21"/>
    </row>
  </sheetData>
  <mergeCells count="5"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showGridLines="0" zoomScaleNormal="100" zoomScaleSheetLayoutView="100" workbookViewId="0"/>
  </sheetViews>
  <sheetFormatPr defaultColWidth="9.140625" defaultRowHeight="14.25"/>
  <cols>
    <col min="1" max="1" width="42.42578125" style="1" customWidth="1"/>
    <col min="2" max="5" width="17.42578125" style="1" customWidth="1"/>
    <col min="6" max="6" width="40" style="8" customWidth="1"/>
    <col min="7" max="16384" width="9.140625" style="1"/>
  </cols>
  <sheetData>
    <row r="1" spans="1:6" ht="13.9" customHeight="1">
      <c r="A1" s="4" t="s">
        <v>348</v>
      </c>
      <c r="B1" s="4"/>
      <c r="C1" s="4"/>
      <c r="D1" s="4"/>
      <c r="E1" s="4"/>
      <c r="F1" s="6"/>
    </row>
    <row r="2" spans="1:6" ht="13.9" customHeight="1">
      <c r="A2" s="37" t="s">
        <v>175</v>
      </c>
      <c r="B2" s="4"/>
      <c r="C2" s="4"/>
      <c r="D2" s="4"/>
      <c r="E2" s="4"/>
      <c r="F2" s="6"/>
    </row>
    <row r="3" spans="1:6" ht="13.9" customHeight="1">
      <c r="A3" s="38" t="s">
        <v>414</v>
      </c>
      <c r="B3" s="4"/>
      <c r="C3" s="4"/>
      <c r="D3" s="4"/>
      <c r="E3" s="4"/>
      <c r="F3" s="6"/>
    </row>
    <row r="4" spans="1:6" ht="13.9" customHeight="1">
      <c r="A4" s="39" t="s">
        <v>176</v>
      </c>
      <c r="B4" s="5"/>
      <c r="C4" s="5"/>
      <c r="D4" s="5"/>
      <c r="E4" s="5"/>
      <c r="F4" s="7"/>
    </row>
    <row r="5" spans="1:6" ht="15" customHeight="1">
      <c r="A5" s="176" t="s">
        <v>0</v>
      </c>
      <c r="B5" s="51">
        <v>2022</v>
      </c>
      <c r="C5" s="51">
        <v>2023</v>
      </c>
      <c r="D5" s="51">
        <v>2022</v>
      </c>
      <c r="E5" s="51">
        <v>2023</v>
      </c>
      <c r="F5" s="175" t="s">
        <v>1</v>
      </c>
    </row>
    <row r="6" spans="1:6" ht="30" customHeight="1">
      <c r="A6" s="176"/>
      <c r="B6" s="176" t="s">
        <v>316</v>
      </c>
      <c r="C6" s="176"/>
      <c r="D6" s="176" t="s">
        <v>317</v>
      </c>
      <c r="E6" s="176"/>
      <c r="F6" s="175"/>
    </row>
    <row r="7" spans="1:6" ht="30" customHeight="1">
      <c r="A7" s="183" t="s">
        <v>254</v>
      </c>
      <c r="B7" s="183"/>
      <c r="C7" s="183"/>
      <c r="D7" s="183"/>
      <c r="E7" s="183"/>
      <c r="F7" s="183"/>
    </row>
    <row r="8" spans="1:6" ht="15" customHeight="1">
      <c r="A8" s="102" t="s">
        <v>253</v>
      </c>
      <c r="B8" s="206">
        <v>8003.7</v>
      </c>
      <c r="C8" s="206">
        <v>9128.2000000000007</v>
      </c>
      <c r="D8" s="206">
        <v>3717.4</v>
      </c>
      <c r="E8" s="206">
        <v>4343.7</v>
      </c>
      <c r="F8" s="103" t="s">
        <v>125</v>
      </c>
    </row>
    <row r="9" spans="1:6" ht="15" customHeight="1">
      <c r="A9" s="98" t="s">
        <v>74</v>
      </c>
      <c r="B9" s="194">
        <v>4227.3</v>
      </c>
      <c r="C9" s="194">
        <v>4886.7</v>
      </c>
      <c r="D9" s="194">
        <v>2563.6</v>
      </c>
      <c r="E9" s="194">
        <v>3150</v>
      </c>
      <c r="F9" s="97" t="s">
        <v>75</v>
      </c>
    </row>
    <row r="10" spans="1:6" ht="15" customHeight="1">
      <c r="A10" s="98" t="s">
        <v>159</v>
      </c>
      <c r="B10" s="194">
        <v>2398</v>
      </c>
      <c r="C10" s="194">
        <v>2661</v>
      </c>
      <c r="D10" s="194">
        <v>563.4</v>
      </c>
      <c r="E10" s="79" t="s">
        <v>188</v>
      </c>
      <c r="F10" s="97" t="s">
        <v>157</v>
      </c>
    </row>
    <row r="11" spans="1:6" ht="15" customHeight="1">
      <c r="A11" s="98" t="s">
        <v>76</v>
      </c>
      <c r="B11" s="194">
        <v>1378.4</v>
      </c>
      <c r="C11" s="194">
        <v>1580.5</v>
      </c>
      <c r="D11" s="194">
        <v>590.29999999999995</v>
      </c>
      <c r="E11" s="79" t="s">
        <v>188</v>
      </c>
      <c r="F11" s="97" t="s">
        <v>167</v>
      </c>
    </row>
    <row r="12" spans="1:6" ht="30" customHeight="1">
      <c r="A12" s="183" t="s">
        <v>415</v>
      </c>
      <c r="B12" s="183"/>
      <c r="C12" s="183"/>
      <c r="D12" s="183"/>
      <c r="E12" s="183"/>
      <c r="F12" s="183"/>
    </row>
    <row r="13" spans="1:6" ht="15" customHeight="1">
      <c r="A13" s="102" t="s">
        <v>253</v>
      </c>
      <c r="B13" s="206">
        <v>51.3</v>
      </c>
      <c r="C13" s="206">
        <v>50.7</v>
      </c>
      <c r="D13" s="206">
        <v>60.4</v>
      </c>
      <c r="E13" s="206">
        <v>54.7</v>
      </c>
      <c r="F13" s="103" t="s">
        <v>125</v>
      </c>
    </row>
    <row r="14" spans="1:6" ht="15" customHeight="1">
      <c r="A14" s="98" t="s">
        <v>74</v>
      </c>
      <c r="B14" s="194">
        <v>41.1</v>
      </c>
      <c r="C14" s="100">
        <v>39.299999999999997</v>
      </c>
      <c r="D14" s="194">
        <v>50.4</v>
      </c>
      <c r="E14" s="194">
        <v>43.7</v>
      </c>
      <c r="F14" s="97" t="s">
        <v>75</v>
      </c>
    </row>
    <row r="15" spans="1:6" ht="15" customHeight="1">
      <c r="A15" s="98" t="s">
        <v>159</v>
      </c>
      <c r="B15" s="194">
        <v>53.2</v>
      </c>
      <c r="C15" s="194">
        <v>56.6</v>
      </c>
      <c r="D15" s="194">
        <v>73.099999999999994</v>
      </c>
      <c r="E15" s="79" t="s">
        <v>188</v>
      </c>
      <c r="F15" s="97" t="s">
        <v>157</v>
      </c>
    </row>
    <row r="16" spans="1:6" ht="15" customHeight="1">
      <c r="A16" s="98" t="s">
        <v>76</v>
      </c>
      <c r="B16" s="194">
        <v>74.099999999999994</v>
      </c>
      <c r="C16" s="194">
        <v>70.900000000000006</v>
      </c>
      <c r="D16" s="194">
        <v>82.8</v>
      </c>
      <c r="E16" s="79" t="s">
        <v>188</v>
      </c>
      <c r="F16" s="97" t="s">
        <v>167</v>
      </c>
    </row>
    <row r="17" spans="1:6" ht="19.899999999999999" customHeight="1">
      <c r="A17" s="11" t="s">
        <v>357</v>
      </c>
      <c r="B17" s="11"/>
      <c r="C17" s="11"/>
      <c r="D17" s="11"/>
      <c r="E17" s="11"/>
      <c r="F17" s="12"/>
    </row>
    <row r="18" spans="1:6" ht="12" customHeight="1">
      <c r="A18" s="21" t="s">
        <v>416</v>
      </c>
      <c r="B18" s="22"/>
      <c r="C18" s="22"/>
      <c r="D18" s="22"/>
      <c r="E18" s="22"/>
      <c r="F18" s="21"/>
    </row>
  </sheetData>
  <mergeCells count="6">
    <mergeCell ref="A7:F7"/>
    <mergeCell ref="A12:F12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showGridLines="0" zoomScaleNormal="100" zoomScaleSheetLayoutView="100" workbookViewId="0"/>
  </sheetViews>
  <sheetFormatPr defaultColWidth="8.85546875" defaultRowHeight="14.25"/>
  <cols>
    <col min="1" max="1" width="46.7109375" style="13" customWidth="1"/>
    <col min="2" max="2" width="5.28515625" style="13" customWidth="1"/>
    <col min="3" max="8" width="13.7109375" style="13" customWidth="1"/>
    <col min="9" max="9" width="5.28515625" style="20" customWidth="1"/>
    <col min="10" max="10" width="50.5703125" style="20" customWidth="1"/>
    <col min="11" max="16384" width="8.85546875" style="13"/>
  </cols>
  <sheetData>
    <row r="1" spans="1:10" ht="15" customHeight="1">
      <c r="A1" s="14" t="s">
        <v>349</v>
      </c>
      <c r="B1" s="14"/>
      <c r="C1" s="14"/>
      <c r="D1" s="14"/>
      <c r="E1" s="14"/>
      <c r="F1" s="14"/>
      <c r="G1" s="14"/>
      <c r="H1" s="14"/>
      <c r="I1" s="18"/>
      <c r="J1" s="18"/>
    </row>
    <row r="2" spans="1:10" ht="15" customHeight="1">
      <c r="A2" s="30" t="s">
        <v>402</v>
      </c>
      <c r="B2" s="14"/>
      <c r="C2" s="14"/>
      <c r="D2" s="14"/>
      <c r="E2" s="14"/>
      <c r="F2" s="14"/>
      <c r="G2" s="14"/>
      <c r="H2" s="14"/>
      <c r="I2" s="18"/>
      <c r="J2" s="30"/>
    </row>
    <row r="3" spans="1:10" ht="51.75" customHeight="1">
      <c r="A3" s="177" t="s">
        <v>256</v>
      </c>
      <c r="B3" s="177"/>
      <c r="C3" s="177" t="s">
        <v>417</v>
      </c>
      <c r="D3" s="177"/>
      <c r="E3" s="177" t="s">
        <v>418</v>
      </c>
      <c r="F3" s="184"/>
      <c r="G3" s="184"/>
      <c r="H3" s="177" t="s">
        <v>419</v>
      </c>
      <c r="I3" s="178" t="s">
        <v>255</v>
      </c>
      <c r="J3" s="178"/>
    </row>
    <row r="4" spans="1:10" ht="59.45" customHeight="1">
      <c r="A4" s="177"/>
      <c r="B4" s="177"/>
      <c r="C4" s="52" t="s">
        <v>319</v>
      </c>
      <c r="D4" s="52" t="s">
        <v>320</v>
      </c>
      <c r="E4" s="52" t="s">
        <v>319</v>
      </c>
      <c r="F4" s="52" t="s">
        <v>321</v>
      </c>
      <c r="G4" s="52" t="s">
        <v>322</v>
      </c>
      <c r="H4" s="184"/>
      <c r="I4" s="178"/>
      <c r="J4" s="178"/>
    </row>
    <row r="5" spans="1:10" ht="30" customHeight="1">
      <c r="A5" s="177"/>
      <c r="B5" s="177"/>
      <c r="C5" s="177" t="s">
        <v>323</v>
      </c>
      <c r="D5" s="177"/>
      <c r="E5" s="177"/>
      <c r="F5" s="177"/>
      <c r="G5" s="177"/>
      <c r="H5" s="184"/>
      <c r="I5" s="178"/>
      <c r="J5" s="178"/>
    </row>
    <row r="6" spans="1:10" ht="15" customHeight="1">
      <c r="A6" s="123" t="s">
        <v>252</v>
      </c>
      <c r="B6" s="104">
        <v>2022</v>
      </c>
      <c r="C6" s="105">
        <v>842.5</v>
      </c>
      <c r="D6" s="105">
        <v>747.8</v>
      </c>
      <c r="E6" s="105">
        <v>8003.7</v>
      </c>
      <c r="F6" s="105">
        <v>3717.4</v>
      </c>
      <c r="G6" s="105">
        <v>4286.3</v>
      </c>
      <c r="H6" s="105">
        <v>51.3</v>
      </c>
      <c r="I6" s="106">
        <v>2022</v>
      </c>
      <c r="J6" s="132" t="s">
        <v>125</v>
      </c>
    </row>
    <row r="7" spans="1:10" ht="15" customHeight="1">
      <c r="A7" s="145"/>
      <c r="B7" s="81">
        <v>2023</v>
      </c>
      <c r="C7" s="75">
        <v>1591.1</v>
      </c>
      <c r="D7" s="75">
        <v>1536.5</v>
      </c>
      <c r="E7" s="75">
        <v>9128.2000000000007</v>
      </c>
      <c r="F7" s="75">
        <v>4343.7</v>
      </c>
      <c r="G7" s="75">
        <f>E7-F7</f>
        <v>4784.5000000000009</v>
      </c>
      <c r="H7" s="75">
        <v>50.7</v>
      </c>
      <c r="I7" s="82">
        <v>2023</v>
      </c>
      <c r="J7" s="147"/>
    </row>
    <row r="8" spans="1:10" ht="15" customHeight="1">
      <c r="A8" s="158" t="s">
        <v>73</v>
      </c>
      <c r="B8" s="157"/>
      <c r="C8" s="79"/>
      <c r="D8" s="79"/>
      <c r="E8" s="79"/>
      <c r="F8" s="79"/>
      <c r="G8" s="79"/>
      <c r="H8" s="79"/>
      <c r="I8" s="159"/>
      <c r="J8" s="160" t="s">
        <v>56</v>
      </c>
    </row>
    <row r="9" spans="1:10" ht="15" customHeight="1">
      <c r="A9" s="181" t="s">
        <v>220</v>
      </c>
      <c r="B9" s="88">
        <v>2022</v>
      </c>
      <c r="C9" s="79">
        <v>346.4</v>
      </c>
      <c r="D9" s="79">
        <v>312.3</v>
      </c>
      <c r="E9" s="79">
        <v>4422.6000000000004</v>
      </c>
      <c r="F9" s="79">
        <v>1925.2</v>
      </c>
      <c r="G9" s="79">
        <v>2497.4</v>
      </c>
      <c r="H9" s="79">
        <v>48.3</v>
      </c>
      <c r="I9" s="89">
        <v>2022</v>
      </c>
      <c r="J9" s="144" t="s">
        <v>151</v>
      </c>
    </row>
    <row r="10" spans="1:10" ht="15" customHeight="1">
      <c r="A10" s="182"/>
      <c r="B10" s="107">
        <v>2023</v>
      </c>
      <c r="C10" s="108" t="s">
        <v>188</v>
      </c>
      <c r="D10" s="108" t="s">
        <v>188</v>
      </c>
      <c r="E10" s="108">
        <v>4718.5</v>
      </c>
      <c r="F10" s="108" t="s">
        <v>188</v>
      </c>
      <c r="G10" s="108" t="s">
        <v>188</v>
      </c>
      <c r="H10" s="108">
        <v>50.3</v>
      </c>
      <c r="I10" s="109">
        <v>2023</v>
      </c>
      <c r="J10" s="135"/>
    </row>
    <row r="11" spans="1:10" ht="15" customHeight="1">
      <c r="A11" s="141" t="s">
        <v>160</v>
      </c>
      <c r="B11" s="88">
        <v>2022</v>
      </c>
      <c r="C11" s="79">
        <v>6.7</v>
      </c>
      <c r="D11" s="79">
        <v>6.7</v>
      </c>
      <c r="E11" s="79">
        <v>188.5</v>
      </c>
      <c r="F11" s="79" t="s">
        <v>188</v>
      </c>
      <c r="G11" s="79" t="s">
        <v>188</v>
      </c>
      <c r="H11" s="79">
        <v>83.3</v>
      </c>
      <c r="I11" s="89">
        <v>2022</v>
      </c>
      <c r="J11" s="144" t="s">
        <v>161</v>
      </c>
    </row>
    <row r="12" spans="1:10" ht="15" customHeight="1">
      <c r="A12" s="142"/>
      <c r="B12" s="107">
        <v>2023</v>
      </c>
      <c r="C12" s="108" t="s">
        <v>188</v>
      </c>
      <c r="D12" s="108" t="s">
        <v>188</v>
      </c>
      <c r="E12" s="108" t="s">
        <v>188</v>
      </c>
      <c r="F12" s="108" t="s">
        <v>188</v>
      </c>
      <c r="G12" s="108" t="s">
        <v>188</v>
      </c>
      <c r="H12" s="108" t="s">
        <v>188</v>
      </c>
      <c r="I12" s="109">
        <v>2023</v>
      </c>
      <c r="J12" s="135"/>
    </row>
    <row r="13" spans="1:10" ht="15" customHeight="1">
      <c r="A13" s="141" t="s">
        <v>150</v>
      </c>
      <c r="B13" s="88">
        <v>2022</v>
      </c>
      <c r="C13" s="79">
        <v>16.100000000000001</v>
      </c>
      <c r="D13" s="79">
        <v>15.6</v>
      </c>
      <c r="E13" s="79">
        <v>45.4</v>
      </c>
      <c r="F13" s="79" t="s">
        <v>84</v>
      </c>
      <c r="G13" s="79">
        <v>45.4</v>
      </c>
      <c r="H13" s="79">
        <v>40.799999999999997</v>
      </c>
      <c r="I13" s="89">
        <v>2022</v>
      </c>
      <c r="J13" s="144" t="s">
        <v>153</v>
      </c>
    </row>
    <row r="14" spans="1:10" ht="15" customHeight="1">
      <c r="A14" s="142"/>
      <c r="B14" s="107">
        <v>2023</v>
      </c>
      <c r="C14" s="108" t="s">
        <v>188</v>
      </c>
      <c r="D14" s="108" t="s">
        <v>188</v>
      </c>
      <c r="E14" s="108">
        <v>104.3</v>
      </c>
      <c r="F14" s="108" t="s">
        <v>84</v>
      </c>
      <c r="G14" s="108">
        <v>104.3</v>
      </c>
      <c r="H14" s="108">
        <v>36.1</v>
      </c>
      <c r="I14" s="109">
        <v>2023</v>
      </c>
      <c r="J14" s="135"/>
    </row>
    <row r="15" spans="1:10" ht="15" customHeight="1">
      <c r="A15" s="141" t="s">
        <v>57</v>
      </c>
      <c r="B15" s="88">
        <v>2022</v>
      </c>
      <c r="C15" s="79">
        <v>46.7</v>
      </c>
      <c r="D15" s="79">
        <v>27.8</v>
      </c>
      <c r="E15" s="79">
        <v>267.60000000000002</v>
      </c>
      <c r="F15" s="79" t="s">
        <v>84</v>
      </c>
      <c r="G15" s="79">
        <v>267.60000000000002</v>
      </c>
      <c r="H15" s="79">
        <v>53.8</v>
      </c>
      <c r="I15" s="89">
        <v>2022</v>
      </c>
      <c r="J15" s="144" t="s">
        <v>71</v>
      </c>
    </row>
    <row r="16" spans="1:10" ht="15" customHeight="1">
      <c r="A16" s="142"/>
      <c r="B16" s="107">
        <v>2023</v>
      </c>
      <c r="C16" s="108" t="s">
        <v>188</v>
      </c>
      <c r="D16" s="108" t="s">
        <v>188</v>
      </c>
      <c r="E16" s="108">
        <v>385.1</v>
      </c>
      <c r="F16" s="108" t="s">
        <v>84</v>
      </c>
      <c r="G16" s="108">
        <v>385.1</v>
      </c>
      <c r="H16" s="108">
        <v>41</v>
      </c>
      <c r="I16" s="109">
        <v>2023</v>
      </c>
      <c r="J16" s="135"/>
    </row>
    <row r="17" spans="1:10" ht="15" customHeight="1">
      <c r="A17" s="141" t="s">
        <v>162</v>
      </c>
      <c r="B17" s="88">
        <v>2022</v>
      </c>
      <c r="C17" s="79">
        <v>249.9</v>
      </c>
      <c r="D17" s="79">
        <v>212.3</v>
      </c>
      <c r="E17" s="79">
        <v>1254.2</v>
      </c>
      <c r="F17" s="79" t="s">
        <v>84</v>
      </c>
      <c r="G17" s="79">
        <v>1254.2</v>
      </c>
      <c r="H17" s="79">
        <v>56.8</v>
      </c>
      <c r="I17" s="89">
        <v>2022</v>
      </c>
      <c r="J17" s="144" t="s">
        <v>154</v>
      </c>
    </row>
    <row r="18" spans="1:10" ht="15" customHeight="1">
      <c r="A18" s="142"/>
      <c r="B18" s="107">
        <v>2023</v>
      </c>
      <c r="C18" s="108">
        <v>171.2</v>
      </c>
      <c r="D18" s="108">
        <v>170</v>
      </c>
      <c r="E18" s="108">
        <v>1373.1</v>
      </c>
      <c r="F18" s="108" t="s">
        <v>84</v>
      </c>
      <c r="G18" s="108">
        <v>1373.1</v>
      </c>
      <c r="H18" s="108">
        <v>69.2</v>
      </c>
      <c r="I18" s="109">
        <v>2023</v>
      </c>
      <c r="J18" s="135"/>
    </row>
    <row r="19" spans="1:10" ht="15" customHeight="1">
      <c r="A19" s="141" t="s">
        <v>163</v>
      </c>
      <c r="B19" s="88">
        <v>2022</v>
      </c>
      <c r="C19" s="79" t="s">
        <v>188</v>
      </c>
      <c r="D19" s="79" t="s">
        <v>188</v>
      </c>
      <c r="E19" s="79" t="s">
        <v>188</v>
      </c>
      <c r="F19" s="79" t="s">
        <v>188</v>
      </c>
      <c r="G19" s="79" t="s">
        <v>188</v>
      </c>
      <c r="H19" s="79" t="s">
        <v>188</v>
      </c>
      <c r="I19" s="89">
        <v>2022</v>
      </c>
      <c r="J19" s="144" t="s">
        <v>183</v>
      </c>
    </row>
    <row r="20" spans="1:10" ht="15" customHeight="1">
      <c r="A20" s="142"/>
      <c r="B20" s="107">
        <v>2023</v>
      </c>
      <c r="C20" s="108">
        <v>3.4</v>
      </c>
      <c r="D20" s="108">
        <v>1.6</v>
      </c>
      <c r="E20" s="108" t="s">
        <v>188</v>
      </c>
      <c r="F20" s="108" t="s">
        <v>188</v>
      </c>
      <c r="G20" s="108" t="s">
        <v>188</v>
      </c>
      <c r="H20" s="108" t="s">
        <v>188</v>
      </c>
      <c r="I20" s="109">
        <v>2023</v>
      </c>
      <c r="J20" s="135"/>
    </row>
    <row r="21" spans="1:10" ht="15" customHeight="1">
      <c r="A21" s="141" t="s">
        <v>85</v>
      </c>
      <c r="B21" s="88">
        <v>2022</v>
      </c>
      <c r="C21" s="79">
        <v>16.8</v>
      </c>
      <c r="D21" s="79">
        <v>16.7</v>
      </c>
      <c r="E21" s="79" t="s">
        <v>188</v>
      </c>
      <c r="F21" s="79" t="s">
        <v>188</v>
      </c>
      <c r="G21" s="79" t="s">
        <v>188</v>
      </c>
      <c r="H21" s="79" t="s">
        <v>188</v>
      </c>
      <c r="I21" s="89">
        <v>2022</v>
      </c>
      <c r="J21" s="144" t="s">
        <v>216</v>
      </c>
    </row>
    <row r="22" spans="1:10" ht="15" customHeight="1">
      <c r="A22" s="146"/>
      <c r="B22" s="107">
        <v>2023</v>
      </c>
      <c r="C22" s="108" t="s">
        <v>188</v>
      </c>
      <c r="D22" s="108" t="s">
        <v>188</v>
      </c>
      <c r="E22" s="108" t="s">
        <v>188</v>
      </c>
      <c r="F22" s="108" t="s">
        <v>188</v>
      </c>
      <c r="G22" s="108" t="s">
        <v>188</v>
      </c>
      <c r="H22" s="108" t="s">
        <v>188</v>
      </c>
      <c r="I22" s="109">
        <v>2023</v>
      </c>
      <c r="J22" s="148"/>
    </row>
    <row r="23" spans="1:10" ht="19.899999999999999" customHeight="1">
      <c r="A23" s="16" t="s">
        <v>358</v>
      </c>
      <c r="B23" s="16"/>
      <c r="C23" s="16"/>
      <c r="D23" s="16"/>
      <c r="E23" s="16"/>
      <c r="F23" s="16"/>
      <c r="G23" s="16"/>
      <c r="H23" s="16"/>
      <c r="I23" s="23"/>
      <c r="J23" s="23"/>
    </row>
    <row r="24" spans="1:10" ht="12" customHeight="1">
      <c r="A24" s="16" t="s">
        <v>245</v>
      </c>
      <c r="B24" s="16"/>
      <c r="C24" s="16"/>
      <c r="D24" s="16"/>
      <c r="E24" s="16"/>
      <c r="F24" s="16"/>
      <c r="G24" s="16"/>
      <c r="H24" s="16"/>
      <c r="I24" s="23"/>
      <c r="J24" s="23"/>
    </row>
    <row r="25" spans="1:10" ht="12" customHeight="1">
      <c r="A25" s="17" t="s">
        <v>420</v>
      </c>
      <c r="B25" s="16"/>
      <c r="C25" s="16"/>
      <c r="D25" s="16"/>
      <c r="E25" s="16"/>
      <c r="F25" s="16"/>
      <c r="G25" s="16"/>
      <c r="H25" s="16"/>
      <c r="I25" s="23"/>
      <c r="J25" s="23"/>
    </row>
    <row r="26" spans="1:10" ht="12" customHeight="1">
      <c r="A26" s="17" t="s">
        <v>247</v>
      </c>
      <c r="B26" s="16"/>
      <c r="C26" s="16"/>
      <c r="D26" s="16"/>
      <c r="E26" s="16"/>
      <c r="F26" s="16"/>
      <c r="G26" s="16"/>
      <c r="H26" s="16"/>
      <c r="I26" s="23"/>
      <c r="J26" s="23"/>
    </row>
  </sheetData>
  <mergeCells count="7">
    <mergeCell ref="A9:A10"/>
    <mergeCell ref="I3:J5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3"/>
  <sheetViews>
    <sheetView showGridLines="0" zoomScaleNormal="100" zoomScaleSheetLayoutView="100" workbookViewId="0"/>
  </sheetViews>
  <sheetFormatPr defaultColWidth="9.140625" defaultRowHeight="14.25"/>
  <cols>
    <col min="1" max="1" width="26" style="1" customWidth="1"/>
    <col min="2" max="5" width="15.7109375" style="1" customWidth="1"/>
    <col min="6" max="6" width="25.7109375" style="8" customWidth="1"/>
    <col min="7" max="16384" width="9.140625" style="1"/>
  </cols>
  <sheetData>
    <row r="1" spans="1:6" ht="15" customHeight="1">
      <c r="A1" s="4" t="s">
        <v>368</v>
      </c>
      <c r="B1" s="4"/>
      <c r="C1" s="4"/>
      <c r="D1" s="4"/>
      <c r="E1" s="4"/>
      <c r="F1" s="6"/>
    </row>
    <row r="2" spans="1:6" ht="15" customHeight="1">
      <c r="A2" s="31" t="s">
        <v>403</v>
      </c>
      <c r="B2" s="5"/>
      <c r="C2" s="5"/>
      <c r="D2" s="5"/>
      <c r="E2" s="5"/>
      <c r="F2" s="7"/>
    </row>
    <row r="3" spans="1:6" ht="44.1" customHeight="1">
      <c r="A3" s="176" t="s">
        <v>0</v>
      </c>
      <c r="B3" s="176" t="s">
        <v>324</v>
      </c>
      <c r="C3" s="176" t="s">
        <v>325</v>
      </c>
      <c r="D3" s="51" t="s">
        <v>324</v>
      </c>
      <c r="E3" s="51" t="s">
        <v>326</v>
      </c>
      <c r="F3" s="175" t="s">
        <v>1</v>
      </c>
    </row>
    <row r="4" spans="1:6" ht="15" customHeight="1">
      <c r="A4" s="176"/>
      <c r="B4" s="176"/>
      <c r="C4" s="176"/>
      <c r="D4" s="176" t="s">
        <v>307</v>
      </c>
      <c r="E4" s="176"/>
      <c r="F4" s="175"/>
    </row>
    <row r="5" spans="1:6" ht="15" customHeight="1">
      <c r="A5" s="110" t="s">
        <v>86</v>
      </c>
      <c r="B5" s="54">
        <v>4215</v>
      </c>
      <c r="C5" s="54">
        <v>43678</v>
      </c>
      <c r="D5" s="161">
        <v>100.4</v>
      </c>
      <c r="E5" s="161">
        <v>95.1</v>
      </c>
      <c r="F5" s="111" t="s">
        <v>421</v>
      </c>
    </row>
    <row r="6" spans="1:6" ht="15" customHeight="1">
      <c r="A6" s="94" t="s">
        <v>257</v>
      </c>
      <c r="B6" s="96">
        <v>2915</v>
      </c>
      <c r="C6" s="96">
        <v>38632</v>
      </c>
      <c r="D6" s="113">
        <v>101.4</v>
      </c>
      <c r="E6" s="113">
        <v>95.3</v>
      </c>
      <c r="F6" s="95" t="s">
        <v>87</v>
      </c>
    </row>
    <row r="7" spans="1:6" ht="15" customHeight="1">
      <c r="A7" s="94" t="s">
        <v>88</v>
      </c>
      <c r="B7" s="96">
        <v>1300</v>
      </c>
      <c r="C7" s="112">
        <v>5047</v>
      </c>
      <c r="D7" s="113">
        <v>98.1</v>
      </c>
      <c r="E7" s="113">
        <v>93.3</v>
      </c>
      <c r="F7" s="95" t="s">
        <v>89</v>
      </c>
    </row>
    <row r="8" spans="1:6" ht="15" customHeight="1">
      <c r="A8" s="98" t="s">
        <v>90</v>
      </c>
      <c r="B8" s="69">
        <v>504</v>
      </c>
      <c r="C8" s="114">
        <v>162</v>
      </c>
      <c r="D8" s="64">
        <v>146.5</v>
      </c>
      <c r="E8" s="64">
        <v>125.5</v>
      </c>
      <c r="F8" s="97" t="s">
        <v>134</v>
      </c>
    </row>
    <row r="9" spans="1:6" ht="15" customHeight="1">
      <c r="A9" s="98" t="s">
        <v>91</v>
      </c>
      <c r="B9" s="69">
        <v>3711</v>
      </c>
      <c r="C9" s="112">
        <v>43517</v>
      </c>
      <c r="D9" s="113">
        <v>96.3</v>
      </c>
      <c r="E9" s="113">
        <v>95</v>
      </c>
      <c r="F9" s="97" t="s">
        <v>135</v>
      </c>
    </row>
    <row r="10" spans="1:6" ht="15" customHeight="1">
      <c r="A10" s="115" t="s">
        <v>369</v>
      </c>
      <c r="B10" s="193"/>
      <c r="C10" s="193"/>
      <c r="D10" s="194"/>
      <c r="E10" s="194"/>
      <c r="F10" s="116" t="s">
        <v>370</v>
      </c>
    </row>
    <row r="11" spans="1:6" ht="15" customHeight="1">
      <c r="A11" s="94" t="s">
        <v>92</v>
      </c>
      <c r="B11" s="191">
        <v>419</v>
      </c>
      <c r="C11" s="192">
        <v>1104</v>
      </c>
      <c r="D11" s="153">
        <v>193.1</v>
      </c>
      <c r="E11" s="153">
        <v>178.7</v>
      </c>
      <c r="F11" s="95" t="s">
        <v>93</v>
      </c>
    </row>
    <row r="12" spans="1:6" ht="15" customHeight="1">
      <c r="A12" s="94" t="s">
        <v>94</v>
      </c>
      <c r="B12" s="151">
        <v>416</v>
      </c>
      <c r="C12" s="152">
        <v>5538</v>
      </c>
      <c r="D12" s="64">
        <v>96.3</v>
      </c>
      <c r="E12" s="64">
        <v>98.1</v>
      </c>
      <c r="F12" s="95" t="s">
        <v>95</v>
      </c>
    </row>
    <row r="13" spans="1:6" ht="25.15" customHeight="1">
      <c r="A13" s="94" t="s">
        <v>281</v>
      </c>
      <c r="B13" s="151">
        <v>74</v>
      </c>
      <c r="C13" s="152">
        <v>3729</v>
      </c>
      <c r="D13" s="64">
        <v>65.5</v>
      </c>
      <c r="E13" s="64">
        <v>82.4</v>
      </c>
      <c r="F13" s="95" t="s">
        <v>282</v>
      </c>
    </row>
    <row r="14" spans="1:6" ht="15" customHeight="1">
      <c r="A14" s="94" t="s">
        <v>136</v>
      </c>
      <c r="B14" s="151">
        <v>348</v>
      </c>
      <c r="C14" s="152">
        <v>1278</v>
      </c>
      <c r="D14" s="64">
        <v>81.900000000000006</v>
      </c>
      <c r="E14" s="64">
        <v>78.099999999999994</v>
      </c>
      <c r="F14" s="95" t="s">
        <v>96</v>
      </c>
    </row>
    <row r="15" spans="1:6" ht="15" customHeight="1">
      <c r="A15" s="94" t="s">
        <v>371</v>
      </c>
      <c r="B15" s="151">
        <v>143</v>
      </c>
      <c r="C15" s="152">
        <v>4714</v>
      </c>
      <c r="D15" s="64">
        <v>76.900000000000006</v>
      </c>
      <c r="E15" s="64">
        <v>83.7</v>
      </c>
      <c r="F15" s="95" t="s">
        <v>372</v>
      </c>
    </row>
    <row r="16" spans="1:6" ht="15" customHeight="1">
      <c r="A16" s="94" t="s">
        <v>373</v>
      </c>
      <c r="B16" s="151">
        <v>60</v>
      </c>
      <c r="C16" s="152">
        <v>308</v>
      </c>
      <c r="D16" s="64">
        <v>69</v>
      </c>
      <c r="E16" s="64">
        <v>59.1</v>
      </c>
      <c r="F16" s="95" t="s">
        <v>374</v>
      </c>
    </row>
    <row r="17" spans="1:6" ht="15" customHeight="1">
      <c r="A17" s="94" t="s">
        <v>97</v>
      </c>
      <c r="B17" s="69">
        <v>50</v>
      </c>
      <c r="C17" s="114">
        <v>2178</v>
      </c>
      <c r="D17" s="64">
        <v>135.1</v>
      </c>
      <c r="E17" s="64">
        <v>123.5</v>
      </c>
      <c r="F17" s="95" t="s">
        <v>98</v>
      </c>
    </row>
    <row r="18" spans="1:6" ht="15" customHeight="1">
      <c r="A18" s="94" t="s">
        <v>99</v>
      </c>
      <c r="B18" s="69">
        <v>247</v>
      </c>
      <c r="C18" s="114">
        <v>900</v>
      </c>
      <c r="D18" s="64">
        <v>77.7</v>
      </c>
      <c r="E18" s="64">
        <v>94.1</v>
      </c>
      <c r="F18" s="95" t="s">
        <v>100</v>
      </c>
    </row>
    <row r="19" spans="1:6" ht="15" customHeight="1">
      <c r="A19" s="94" t="s">
        <v>297</v>
      </c>
      <c r="B19" s="69">
        <v>9</v>
      </c>
      <c r="C19" s="114">
        <v>256</v>
      </c>
      <c r="D19" s="64">
        <v>52.9</v>
      </c>
      <c r="E19" s="64">
        <v>35.799999999999997</v>
      </c>
      <c r="F19" s="95" t="s">
        <v>298</v>
      </c>
    </row>
    <row r="20" spans="1:6" ht="15" customHeight="1">
      <c r="A20" s="94" t="s">
        <v>101</v>
      </c>
      <c r="B20" s="69">
        <v>238</v>
      </c>
      <c r="C20" s="114">
        <v>5132</v>
      </c>
      <c r="D20" s="64">
        <v>98.8</v>
      </c>
      <c r="E20" s="64">
        <v>96.2</v>
      </c>
      <c r="F20" s="95" t="s">
        <v>102</v>
      </c>
    </row>
    <row r="21" spans="1:6" ht="15" customHeight="1">
      <c r="A21" s="94" t="s">
        <v>299</v>
      </c>
      <c r="B21" s="69">
        <v>7</v>
      </c>
      <c r="C21" s="114">
        <v>248</v>
      </c>
      <c r="D21" s="64">
        <v>116.7</v>
      </c>
      <c r="E21" s="64">
        <v>116.7</v>
      </c>
      <c r="F21" s="95" t="s">
        <v>300</v>
      </c>
    </row>
    <row r="22" spans="1:6" ht="15" customHeight="1">
      <c r="A22" s="94" t="s">
        <v>103</v>
      </c>
      <c r="B22" s="69">
        <v>317</v>
      </c>
      <c r="C22" s="114">
        <v>5624</v>
      </c>
      <c r="D22" s="64">
        <v>133.19999999999999</v>
      </c>
      <c r="E22" s="64">
        <v>176.9</v>
      </c>
      <c r="F22" s="95" t="s">
        <v>258</v>
      </c>
    </row>
    <row r="23" spans="1:6" ht="15" customHeight="1">
      <c r="A23" s="94" t="s">
        <v>221</v>
      </c>
      <c r="B23" s="69">
        <v>85</v>
      </c>
      <c r="C23" s="114">
        <v>268</v>
      </c>
      <c r="D23" s="64">
        <v>126.9</v>
      </c>
      <c r="E23" s="64">
        <v>85.8</v>
      </c>
      <c r="F23" s="95" t="s">
        <v>222</v>
      </c>
    </row>
    <row r="24" spans="1:6" ht="15" customHeight="1">
      <c r="A24" s="94" t="s">
        <v>375</v>
      </c>
      <c r="B24" s="69">
        <v>148</v>
      </c>
      <c r="C24" s="114">
        <v>1151</v>
      </c>
      <c r="D24" s="64">
        <v>77.099999999999994</v>
      </c>
      <c r="E24" s="64">
        <v>75.5</v>
      </c>
      <c r="F24" s="95" t="s">
        <v>376</v>
      </c>
    </row>
    <row r="25" spans="1:6" ht="15" customHeight="1">
      <c r="A25" s="94" t="s">
        <v>185</v>
      </c>
      <c r="B25" s="69">
        <v>100</v>
      </c>
      <c r="C25" s="114">
        <v>1089</v>
      </c>
      <c r="D25" s="64">
        <v>59.5</v>
      </c>
      <c r="E25" s="64">
        <v>44.2</v>
      </c>
      <c r="F25" s="95" t="s">
        <v>185</v>
      </c>
    </row>
    <row r="26" spans="1:6" ht="15" customHeight="1">
      <c r="A26" s="94" t="s">
        <v>139</v>
      </c>
      <c r="B26" s="69">
        <v>263</v>
      </c>
      <c r="C26" s="114">
        <v>1351</v>
      </c>
      <c r="D26" s="64">
        <v>114.3</v>
      </c>
      <c r="E26" s="64">
        <v>106.1</v>
      </c>
      <c r="F26" s="95" t="s">
        <v>140</v>
      </c>
    </row>
    <row r="27" spans="1:6" ht="15" customHeight="1">
      <c r="A27" s="164" t="s">
        <v>105</v>
      </c>
      <c r="B27" s="165">
        <v>85</v>
      </c>
      <c r="C27" s="166">
        <v>2042</v>
      </c>
      <c r="D27" s="167">
        <v>123.2</v>
      </c>
      <c r="E27" s="167">
        <v>281.3</v>
      </c>
      <c r="F27" s="168" t="s">
        <v>106</v>
      </c>
    </row>
    <row r="28" spans="1:6" ht="15" customHeight="1">
      <c r="A28" s="58" t="s">
        <v>361</v>
      </c>
      <c r="B28" s="72">
        <v>17</v>
      </c>
      <c r="C28" s="72">
        <v>200</v>
      </c>
      <c r="D28" s="72">
        <v>141.69999999999999</v>
      </c>
      <c r="E28" s="72">
        <v>145.6</v>
      </c>
      <c r="F28" s="59" t="s">
        <v>362</v>
      </c>
    </row>
    <row r="29" spans="1:6" ht="15" customHeight="1">
      <c r="A29" s="94" t="s">
        <v>377</v>
      </c>
      <c r="B29" s="69">
        <v>73</v>
      </c>
      <c r="C29" s="114">
        <v>1465</v>
      </c>
      <c r="D29" s="64">
        <v>130.4</v>
      </c>
      <c r="E29" s="64">
        <v>186.5</v>
      </c>
      <c r="F29" s="95" t="s">
        <v>378</v>
      </c>
    </row>
    <row r="30" spans="1:6" ht="15" customHeight="1">
      <c r="A30" s="94" t="s">
        <v>107</v>
      </c>
      <c r="B30" s="69">
        <v>248</v>
      </c>
      <c r="C30" s="114">
        <v>3649</v>
      </c>
      <c r="D30" s="64">
        <v>79.7</v>
      </c>
      <c r="E30" s="64">
        <v>62</v>
      </c>
      <c r="F30" s="95" t="s">
        <v>108</v>
      </c>
    </row>
    <row r="31" spans="1:6" ht="15" customHeight="1">
      <c r="A31" s="110" t="s">
        <v>109</v>
      </c>
      <c r="B31" s="117">
        <v>4183</v>
      </c>
      <c r="C31" s="118">
        <v>43794</v>
      </c>
      <c r="D31" s="61">
        <v>101</v>
      </c>
      <c r="E31" s="61">
        <v>96</v>
      </c>
      <c r="F31" s="111" t="s">
        <v>427</v>
      </c>
    </row>
    <row r="32" spans="1:6" ht="15" customHeight="1">
      <c r="A32" s="98" t="s">
        <v>110</v>
      </c>
      <c r="B32" s="69">
        <v>2527</v>
      </c>
      <c r="C32" s="69">
        <v>22811</v>
      </c>
      <c r="D32" s="64">
        <v>108.8</v>
      </c>
      <c r="E32" s="64">
        <v>103.8</v>
      </c>
      <c r="F32" s="97" t="s">
        <v>111</v>
      </c>
    </row>
    <row r="33" spans="1:6" ht="15" customHeight="1">
      <c r="A33" s="98" t="s">
        <v>112</v>
      </c>
      <c r="B33" s="69">
        <v>1656</v>
      </c>
      <c r="C33" s="69">
        <v>20982</v>
      </c>
      <c r="D33" s="64">
        <v>91</v>
      </c>
      <c r="E33" s="64">
        <v>88.8</v>
      </c>
      <c r="F33" s="97" t="s">
        <v>113</v>
      </c>
    </row>
    <row r="34" spans="1:6" ht="20.100000000000001" customHeight="1">
      <c r="A34" s="11" t="s">
        <v>379</v>
      </c>
      <c r="B34" s="11"/>
      <c r="C34" s="11"/>
      <c r="D34" s="11"/>
      <c r="E34" s="11"/>
      <c r="F34" s="11"/>
    </row>
    <row r="35" spans="1:6" ht="13.9" customHeight="1">
      <c r="A35" s="11" t="s">
        <v>380</v>
      </c>
      <c r="B35" s="11"/>
      <c r="C35" s="11"/>
      <c r="D35" s="11"/>
      <c r="E35" s="11"/>
      <c r="F35" s="11"/>
    </row>
    <row r="36" spans="1:6" ht="13.9" customHeight="1">
      <c r="A36" s="11" t="s">
        <v>381</v>
      </c>
      <c r="B36" s="11"/>
      <c r="C36" s="11"/>
      <c r="D36" s="11"/>
      <c r="E36" s="11"/>
      <c r="F36" s="11"/>
    </row>
    <row r="37" spans="1:6" ht="13.9" customHeight="1">
      <c r="A37" s="11" t="s">
        <v>382</v>
      </c>
      <c r="B37" s="11"/>
      <c r="C37" s="11"/>
      <c r="D37" s="11"/>
      <c r="E37" s="11"/>
      <c r="F37" s="11"/>
    </row>
    <row r="38" spans="1:6" ht="13.9" customHeight="1">
      <c r="A38" s="11" t="s">
        <v>434</v>
      </c>
      <c r="B38" s="11"/>
      <c r="C38" s="11"/>
      <c r="D38" s="11"/>
      <c r="E38" s="11"/>
      <c r="F38" s="11"/>
    </row>
    <row r="39" spans="1:6" ht="13.9" customHeight="1">
      <c r="A39" s="12" t="s">
        <v>422</v>
      </c>
      <c r="B39" s="11"/>
      <c r="C39" s="11"/>
      <c r="D39" s="11"/>
      <c r="E39" s="11"/>
      <c r="F39" s="11"/>
    </row>
    <row r="40" spans="1:6" ht="13.9" customHeight="1">
      <c r="A40" s="12" t="s">
        <v>423</v>
      </c>
      <c r="B40" s="11"/>
      <c r="C40" s="11"/>
      <c r="D40" s="11"/>
      <c r="E40" s="11"/>
      <c r="F40" s="11"/>
    </row>
    <row r="41" spans="1:6" ht="13.9" customHeight="1">
      <c r="A41" s="12" t="s">
        <v>424</v>
      </c>
      <c r="B41" s="11"/>
      <c r="C41" s="11"/>
      <c r="D41" s="11"/>
      <c r="E41" s="11"/>
      <c r="F41" s="11"/>
    </row>
    <row r="42" spans="1:6" ht="13.9" customHeight="1">
      <c r="A42" s="12" t="s">
        <v>425</v>
      </c>
      <c r="B42" s="11"/>
      <c r="C42" s="11"/>
      <c r="D42" s="11"/>
      <c r="E42" s="11"/>
      <c r="F42" s="11"/>
    </row>
    <row r="43" spans="1:6" ht="13.9" customHeight="1">
      <c r="A43" s="12" t="s">
        <v>426</v>
      </c>
      <c r="B43" s="11"/>
      <c r="C43" s="11"/>
      <c r="D43" s="11"/>
      <c r="E43" s="11"/>
      <c r="F43" s="11"/>
    </row>
  </sheetData>
  <mergeCells count="5">
    <mergeCell ref="B3:B4"/>
    <mergeCell ref="C3:C4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"/>
  <sheetViews>
    <sheetView showGridLines="0" zoomScaleNormal="100" zoomScaleSheetLayoutView="100" workbookViewId="0"/>
  </sheetViews>
  <sheetFormatPr defaultColWidth="8.85546875" defaultRowHeight="14.25"/>
  <cols>
    <col min="1" max="1" width="24.5703125" style="13" customWidth="1"/>
    <col min="2" max="2" width="2.7109375" style="13" customWidth="1"/>
    <col min="3" max="4" width="12.7109375" style="13" customWidth="1"/>
    <col min="5" max="5" width="2.7109375" style="20" customWidth="1"/>
    <col min="6" max="6" width="27.140625" style="20" customWidth="1"/>
    <col min="7" max="16384" width="8.85546875" style="13"/>
  </cols>
  <sheetData>
    <row r="1" spans="1:6" ht="15" customHeight="1">
      <c r="A1" s="14" t="s">
        <v>350</v>
      </c>
      <c r="B1" s="14"/>
      <c r="C1" s="14"/>
      <c r="D1" s="14"/>
      <c r="E1" s="18"/>
      <c r="F1" s="14"/>
    </row>
    <row r="2" spans="1:6" ht="15" customHeight="1">
      <c r="A2" s="29" t="s">
        <v>285</v>
      </c>
      <c r="B2" s="19"/>
      <c r="C2" s="19"/>
      <c r="D2" s="19"/>
      <c r="E2" s="19"/>
      <c r="F2" s="19"/>
    </row>
    <row r="3" spans="1:6" ht="15" customHeight="1">
      <c r="A3" s="185" t="s">
        <v>328</v>
      </c>
      <c r="B3" s="185"/>
      <c r="C3" s="52">
        <v>2023</v>
      </c>
      <c r="D3" s="52">
        <v>2024</v>
      </c>
      <c r="E3" s="186" t="s">
        <v>327</v>
      </c>
      <c r="F3" s="186"/>
    </row>
    <row r="4" spans="1:6" ht="30" customHeight="1">
      <c r="A4" s="185"/>
      <c r="B4" s="185"/>
      <c r="C4" s="177" t="s">
        <v>329</v>
      </c>
      <c r="D4" s="177"/>
      <c r="E4" s="186"/>
      <c r="F4" s="186"/>
    </row>
    <row r="5" spans="1:6" ht="15" customHeight="1">
      <c r="A5" s="123" t="s">
        <v>252</v>
      </c>
      <c r="B5" s="81" t="s">
        <v>42</v>
      </c>
      <c r="C5" s="119">
        <v>11009.6</v>
      </c>
      <c r="D5" s="119">
        <v>11046</v>
      </c>
      <c r="E5" s="82" t="s">
        <v>42</v>
      </c>
      <c r="F5" s="132" t="s">
        <v>125</v>
      </c>
    </row>
    <row r="6" spans="1:6" ht="15" customHeight="1">
      <c r="A6" s="122"/>
      <c r="B6" s="81" t="s">
        <v>43</v>
      </c>
      <c r="C6" s="119">
        <v>611.1</v>
      </c>
      <c r="D6" s="119">
        <v>523.79999999999995</v>
      </c>
      <c r="E6" s="82" t="s">
        <v>43</v>
      </c>
      <c r="F6" s="131"/>
    </row>
    <row r="7" spans="1:6" ht="15" customHeight="1">
      <c r="A7" s="158" t="s">
        <v>228</v>
      </c>
      <c r="B7" s="157"/>
      <c r="C7" s="120"/>
      <c r="D7" s="120"/>
      <c r="E7" s="159"/>
      <c r="F7" s="160" t="s">
        <v>264</v>
      </c>
    </row>
    <row r="8" spans="1:6" ht="15" customHeight="1">
      <c r="A8" s="127" t="s">
        <v>292</v>
      </c>
      <c r="B8" s="88" t="s">
        <v>42</v>
      </c>
      <c r="C8" s="120" t="s">
        <v>84</v>
      </c>
      <c r="D8" s="120">
        <v>24.3</v>
      </c>
      <c r="E8" s="89" t="s">
        <v>42</v>
      </c>
      <c r="F8" s="136" t="s">
        <v>292</v>
      </c>
    </row>
    <row r="9" spans="1:6" ht="15" customHeight="1">
      <c r="A9" s="126"/>
      <c r="B9" s="88" t="s">
        <v>43</v>
      </c>
      <c r="C9" s="120" t="s">
        <v>84</v>
      </c>
      <c r="D9" s="120" t="s">
        <v>84</v>
      </c>
      <c r="E9" s="89" t="s">
        <v>43</v>
      </c>
      <c r="F9" s="137"/>
    </row>
    <row r="10" spans="1:6" ht="15" customHeight="1">
      <c r="A10" s="127" t="s">
        <v>138</v>
      </c>
      <c r="B10" s="88" t="s">
        <v>42</v>
      </c>
      <c r="C10" s="120">
        <v>91.7</v>
      </c>
      <c r="D10" s="120">
        <v>96.9</v>
      </c>
      <c r="E10" s="89" t="s">
        <v>42</v>
      </c>
      <c r="F10" s="136" t="s">
        <v>213</v>
      </c>
    </row>
    <row r="11" spans="1:6" ht="15" customHeight="1">
      <c r="A11" s="126"/>
      <c r="B11" s="88" t="s">
        <v>43</v>
      </c>
      <c r="C11" s="120">
        <v>61.8</v>
      </c>
      <c r="D11" s="120">
        <v>59.7</v>
      </c>
      <c r="E11" s="89" t="s">
        <v>43</v>
      </c>
      <c r="F11" s="137"/>
    </row>
    <row r="12" spans="1:6" ht="15" customHeight="1">
      <c r="A12" s="127" t="s">
        <v>104</v>
      </c>
      <c r="B12" s="88" t="s">
        <v>42</v>
      </c>
      <c r="C12" s="120">
        <v>10803.1</v>
      </c>
      <c r="D12" s="120">
        <v>10820.1</v>
      </c>
      <c r="E12" s="89" t="s">
        <v>42</v>
      </c>
      <c r="F12" s="136" t="s">
        <v>127</v>
      </c>
    </row>
    <row r="13" spans="1:6" ht="15" customHeight="1">
      <c r="A13" s="126"/>
      <c r="B13" s="88" t="s">
        <v>43</v>
      </c>
      <c r="C13" s="120" t="s">
        <v>84</v>
      </c>
      <c r="D13" s="120" t="s">
        <v>84</v>
      </c>
      <c r="E13" s="89" t="s">
        <v>43</v>
      </c>
      <c r="F13" s="137"/>
    </row>
    <row r="14" spans="1:6" ht="15" customHeight="1">
      <c r="A14" s="127" t="s">
        <v>165</v>
      </c>
      <c r="B14" s="88" t="s">
        <v>42</v>
      </c>
      <c r="C14" s="120">
        <v>8.3000000000000007</v>
      </c>
      <c r="D14" s="120">
        <v>1.2</v>
      </c>
      <c r="E14" s="89" t="s">
        <v>42</v>
      </c>
      <c r="F14" s="136" t="s">
        <v>166</v>
      </c>
    </row>
    <row r="15" spans="1:6" ht="15" customHeight="1">
      <c r="A15" s="126"/>
      <c r="B15" s="88" t="s">
        <v>43</v>
      </c>
      <c r="C15" s="120">
        <v>72.7</v>
      </c>
      <c r="D15" s="120">
        <v>181.6</v>
      </c>
      <c r="E15" s="89" t="s">
        <v>43</v>
      </c>
      <c r="F15" s="137"/>
    </row>
    <row r="16" spans="1:6" ht="15" customHeight="1">
      <c r="A16" s="127" t="s">
        <v>293</v>
      </c>
      <c r="B16" s="88" t="s">
        <v>42</v>
      </c>
      <c r="C16" s="120">
        <v>23.1</v>
      </c>
      <c r="D16" s="120">
        <v>65.900000000000006</v>
      </c>
      <c r="E16" s="89" t="s">
        <v>42</v>
      </c>
      <c r="F16" s="136" t="s">
        <v>295</v>
      </c>
    </row>
    <row r="17" spans="1:6" ht="15" customHeight="1">
      <c r="A17" s="126"/>
      <c r="B17" s="88" t="s">
        <v>43</v>
      </c>
      <c r="C17" s="120">
        <v>476.6</v>
      </c>
      <c r="D17" s="120">
        <v>282.5</v>
      </c>
      <c r="E17" s="89" t="s">
        <v>43</v>
      </c>
      <c r="F17" s="137"/>
    </row>
    <row r="18" spans="1:6" ht="15" customHeight="1">
      <c r="A18" s="127" t="s">
        <v>294</v>
      </c>
      <c r="B18" s="88" t="s">
        <v>42</v>
      </c>
      <c r="C18" s="120">
        <v>15.7</v>
      </c>
      <c r="D18" s="120">
        <v>22.9</v>
      </c>
      <c r="E18" s="89" t="s">
        <v>42</v>
      </c>
      <c r="F18" s="136" t="s">
        <v>296</v>
      </c>
    </row>
    <row r="19" spans="1:6" ht="15" customHeight="1">
      <c r="A19" s="126"/>
      <c r="B19" s="88" t="s">
        <v>43</v>
      </c>
      <c r="C19" s="120" t="s">
        <v>84</v>
      </c>
      <c r="D19" s="120" t="s">
        <v>84</v>
      </c>
      <c r="E19" s="89" t="s">
        <v>43</v>
      </c>
      <c r="F19" s="137"/>
    </row>
    <row r="20" spans="1:6" ht="15" customHeight="1">
      <c r="A20" s="169" t="s">
        <v>364</v>
      </c>
      <c r="B20" s="88" t="s">
        <v>42</v>
      </c>
      <c r="C20" s="120">
        <v>28.6</v>
      </c>
      <c r="D20" s="120">
        <v>14.1</v>
      </c>
      <c r="E20" s="89" t="s">
        <v>42</v>
      </c>
      <c r="F20" s="170" t="s">
        <v>363</v>
      </c>
    </row>
    <row r="21" spans="1:6" ht="15" customHeight="1">
      <c r="A21" s="126"/>
      <c r="B21" s="88" t="s">
        <v>43</v>
      </c>
      <c r="C21" s="120" t="s">
        <v>84</v>
      </c>
      <c r="D21" s="120" t="s">
        <v>84</v>
      </c>
      <c r="E21" s="89" t="s">
        <v>43</v>
      </c>
      <c r="F21" s="137"/>
    </row>
    <row r="22" spans="1:6" ht="19.899999999999999" customHeight="1">
      <c r="A22" s="16" t="s">
        <v>265</v>
      </c>
      <c r="B22" s="16"/>
      <c r="C22" s="16"/>
      <c r="D22" s="16"/>
      <c r="E22" s="17"/>
      <c r="F22" s="16"/>
    </row>
    <row r="23" spans="1:6" ht="12" customHeight="1">
      <c r="A23" s="16" t="s">
        <v>266</v>
      </c>
      <c r="B23" s="16"/>
      <c r="C23" s="16"/>
      <c r="D23" s="16"/>
      <c r="E23" s="17"/>
      <c r="F23" s="16"/>
    </row>
    <row r="24" spans="1:6" ht="12" customHeight="1">
      <c r="A24" s="17" t="s">
        <v>267</v>
      </c>
      <c r="B24" s="17"/>
      <c r="C24" s="17"/>
      <c r="D24" s="17"/>
      <c r="E24" s="17"/>
      <c r="F24" s="17"/>
    </row>
    <row r="25" spans="1:6" ht="12" customHeight="1">
      <c r="A25" s="17" t="s">
        <v>268</v>
      </c>
      <c r="B25" s="17"/>
      <c r="C25" s="17"/>
      <c r="D25" s="17"/>
      <c r="E25" s="17"/>
      <c r="F25" s="17"/>
    </row>
  </sheetData>
  <mergeCells count="3">
    <mergeCell ref="A3:B4"/>
    <mergeCell ref="C4:D4"/>
    <mergeCell ref="E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showGridLines="0" zoomScaleNormal="100" zoomScaleSheetLayoutView="100" workbookViewId="0"/>
  </sheetViews>
  <sheetFormatPr defaultColWidth="8.85546875" defaultRowHeight="14.25"/>
  <cols>
    <col min="1" max="1" width="30.5703125" style="13" customWidth="1"/>
    <col min="2" max="3" width="16.7109375" style="13" customWidth="1"/>
    <col min="4" max="4" width="30.28515625" style="20" customWidth="1"/>
    <col min="5" max="5" width="9" style="13" customWidth="1"/>
    <col min="6" max="6" width="9.28515625" style="13" customWidth="1"/>
    <col min="7" max="7" width="9" style="13" customWidth="1"/>
    <col min="8" max="8" width="8.7109375" style="13" customWidth="1"/>
    <col min="9" max="9" width="9.140625" style="13" customWidth="1"/>
    <col min="10" max="16384" width="8.85546875" style="13"/>
  </cols>
  <sheetData>
    <row r="1" spans="1:10" ht="15" customHeight="1">
      <c r="A1" s="14" t="s">
        <v>351</v>
      </c>
      <c r="B1" s="14"/>
      <c r="C1" s="14"/>
      <c r="D1" s="18"/>
      <c r="E1" s="24"/>
      <c r="F1" s="24"/>
      <c r="G1" s="24"/>
      <c r="H1" s="24"/>
      <c r="I1" s="24"/>
    </row>
    <row r="2" spans="1:10" ht="15" customHeight="1">
      <c r="A2" s="29" t="s">
        <v>286</v>
      </c>
      <c r="B2" s="15"/>
      <c r="C2" s="15"/>
      <c r="D2" s="19"/>
      <c r="E2" s="25"/>
      <c r="F2" s="25"/>
      <c r="G2" s="25"/>
      <c r="H2" s="25"/>
      <c r="I2" s="25"/>
    </row>
    <row r="3" spans="1:10" s="34" customFormat="1" ht="15" customHeight="1">
      <c r="A3" s="177" t="s">
        <v>214</v>
      </c>
      <c r="B3" s="52">
        <v>2023</v>
      </c>
      <c r="C3" s="52">
        <v>2024</v>
      </c>
      <c r="D3" s="178" t="s">
        <v>215</v>
      </c>
      <c r="E3" s="27"/>
      <c r="F3" s="27"/>
      <c r="G3" s="27"/>
      <c r="H3" s="27"/>
      <c r="I3" s="32"/>
      <c r="J3" s="35"/>
    </row>
    <row r="4" spans="1:10" s="34" customFormat="1" ht="30" customHeight="1">
      <c r="A4" s="177"/>
      <c r="B4" s="177" t="s">
        <v>330</v>
      </c>
      <c r="C4" s="177"/>
      <c r="D4" s="178"/>
      <c r="E4" s="27"/>
      <c r="F4" s="27"/>
      <c r="G4" s="27"/>
      <c r="H4" s="27"/>
      <c r="I4" s="32"/>
      <c r="J4" s="35"/>
    </row>
    <row r="5" spans="1:10" s="34" customFormat="1" ht="15" customHeight="1">
      <c r="A5" s="63" t="s">
        <v>189</v>
      </c>
      <c r="B5" s="121">
        <v>104.3</v>
      </c>
      <c r="C5" s="121">
        <v>94.7</v>
      </c>
      <c r="D5" s="65" t="s">
        <v>190</v>
      </c>
      <c r="E5" s="27"/>
      <c r="F5" s="27"/>
      <c r="G5" s="27"/>
      <c r="H5" s="27"/>
      <c r="I5" s="32"/>
      <c r="J5" s="35"/>
    </row>
    <row r="6" spans="1:10" s="34" customFormat="1" ht="15" customHeight="1">
      <c r="A6" s="63" t="s">
        <v>191</v>
      </c>
      <c r="B6" s="121">
        <v>101.9</v>
      </c>
      <c r="C6" s="121">
        <v>103.5</v>
      </c>
      <c r="D6" s="65" t="s">
        <v>192</v>
      </c>
      <c r="E6" s="27"/>
      <c r="F6" s="27"/>
      <c r="G6" s="27"/>
      <c r="H6" s="27"/>
      <c r="I6" s="32"/>
      <c r="J6" s="35"/>
    </row>
    <row r="7" spans="1:10" s="34" customFormat="1" ht="15" customHeight="1">
      <c r="A7" s="63" t="s">
        <v>193</v>
      </c>
      <c r="B7" s="121">
        <v>102.1</v>
      </c>
      <c r="C7" s="121">
        <v>101.3</v>
      </c>
      <c r="D7" s="65" t="s">
        <v>194</v>
      </c>
      <c r="E7" s="27"/>
      <c r="F7" s="27"/>
      <c r="G7" s="27"/>
      <c r="H7" s="27"/>
      <c r="I7" s="32"/>
      <c r="J7" s="35"/>
    </row>
    <row r="8" spans="1:10" s="34" customFormat="1" ht="15" customHeight="1">
      <c r="A8" s="63" t="s">
        <v>195</v>
      </c>
      <c r="B8" s="121">
        <v>103.3</v>
      </c>
      <c r="C8" s="121">
        <v>96.2</v>
      </c>
      <c r="D8" s="65" t="s">
        <v>196</v>
      </c>
      <c r="E8" s="27"/>
      <c r="F8" s="27"/>
      <c r="G8" s="27"/>
      <c r="H8" s="27"/>
      <c r="I8" s="32"/>
      <c r="J8" s="35"/>
    </row>
    <row r="9" spans="1:10" s="34" customFormat="1" ht="15" customHeight="1">
      <c r="A9" s="63" t="s">
        <v>197</v>
      </c>
      <c r="B9" s="121">
        <v>101.1</v>
      </c>
      <c r="C9" s="121">
        <v>101.7</v>
      </c>
      <c r="D9" s="65" t="s">
        <v>198</v>
      </c>
      <c r="E9" s="27"/>
      <c r="F9" s="27"/>
      <c r="G9" s="27"/>
      <c r="H9" s="27"/>
      <c r="I9" s="32"/>
      <c r="J9" s="35"/>
    </row>
    <row r="10" spans="1:10" s="34" customFormat="1" ht="15" customHeight="1">
      <c r="A10" s="63" t="s">
        <v>199</v>
      </c>
      <c r="B10" s="121">
        <v>100.6</v>
      </c>
      <c r="C10" s="121">
        <v>101.9</v>
      </c>
      <c r="D10" s="65" t="s">
        <v>200</v>
      </c>
      <c r="E10" s="27"/>
      <c r="F10" s="27"/>
      <c r="G10" s="27"/>
      <c r="H10" s="27"/>
      <c r="I10" s="32"/>
      <c r="J10" s="35"/>
    </row>
    <row r="11" spans="1:10" s="34" customFormat="1" ht="15" customHeight="1">
      <c r="A11" s="63" t="s">
        <v>201</v>
      </c>
      <c r="B11" s="121">
        <v>100.9</v>
      </c>
      <c r="C11" s="121">
        <v>104</v>
      </c>
      <c r="D11" s="65" t="s">
        <v>202</v>
      </c>
      <c r="E11" s="27"/>
      <c r="F11" s="27"/>
      <c r="G11" s="27"/>
      <c r="H11" s="27"/>
      <c r="I11" s="32"/>
      <c r="J11" s="35"/>
    </row>
    <row r="12" spans="1:10" s="34" customFormat="1" ht="15" customHeight="1">
      <c r="A12" s="63" t="s">
        <v>203</v>
      </c>
      <c r="B12" s="121">
        <v>109.6</v>
      </c>
      <c r="C12" s="121">
        <v>94.1</v>
      </c>
      <c r="D12" s="65" t="s">
        <v>204</v>
      </c>
      <c r="E12" s="27"/>
      <c r="F12" s="27"/>
      <c r="G12" s="27"/>
      <c r="H12" s="27"/>
      <c r="I12" s="32"/>
      <c r="J12" s="35"/>
    </row>
    <row r="13" spans="1:10" s="34" customFormat="1" ht="15" customHeight="1">
      <c r="A13" s="63" t="s">
        <v>205</v>
      </c>
      <c r="B13" s="121">
        <v>89.5</v>
      </c>
      <c r="C13" s="121">
        <v>106.6</v>
      </c>
      <c r="D13" s="65" t="s">
        <v>206</v>
      </c>
      <c r="E13" s="27"/>
      <c r="F13" s="27"/>
      <c r="G13" s="27"/>
      <c r="H13" s="27"/>
      <c r="I13" s="32"/>
      <c r="J13" s="35"/>
    </row>
    <row r="14" spans="1:10" s="34" customFormat="1" ht="15" customHeight="1">
      <c r="A14" s="63" t="s">
        <v>207</v>
      </c>
      <c r="B14" s="121">
        <v>100.2</v>
      </c>
      <c r="C14" s="121">
        <v>98.7</v>
      </c>
      <c r="D14" s="65" t="s">
        <v>208</v>
      </c>
      <c r="E14" s="27"/>
      <c r="F14" s="27"/>
      <c r="G14" s="27"/>
      <c r="H14" s="27"/>
      <c r="I14" s="32"/>
      <c r="J14" s="35"/>
    </row>
    <row r="15" spans="1:10" s="34" customFormat="1" ht="15" customHeight="1">
      <c r="A15" s="63" t="s">
        <v>209</v>
      </c>
      <c r="B15" s="121">
        <v>93.9</v>
      </c>
      <c r="C15" s="121">
        <v>95.7</v>
      </c>
      <c r="D15" s="65" t="s">
        <v>210</v>
      </c>
      <c r="E15" s="27"/>
      <c r="F15" s="27"/>
      <c r="G15" s="27"/>
      <c r="H15" s="27"/>
      <c r="I15" s="32"/>
      <c r="J15" s="35"/>
    </row>
    <row r="16" spans="1:10" s="34" customFormat="1" ht="15" customHeight="1">
      <c r="A16" s="63" t="s">
        <v>211</v>
      </c>
      <c r="B16" s="121">
        <v>92.6</v>
      </c>
      <c r="C16" s="121">
        <v>101.7</v>
      </c>
      <c r="D16" s="65" t="s">
        <v>212</v>
      </c>
      <c r="E16" s="27"/>
      <c r="F16" s="27"/>
      <c r="G16" s="27"/>
      <c r="H16" s="27"/>
      <c r="I16" s="32"/>
      <c r="J16" s="35"/>
    </row>
    <row r="17" spans="1:9" ht="19.899999999999999" customHeight="1">
      <c r="A17" s="16" t="s">
        <v>269</v>
      </c>
      <c r="B17" s="16"/>
      <c r="C17" s="16"/>
      <c r="D17" s="17"/>
      <c r="E17" s="28"/>
      <c r="F17" s="28"/>
      <c r="G17" s="28"/>
      <c r="H17" s="28"/>
      <c r="I17" s="28"/>
    </row>
    <row r="18" spans="1:9" ht="12" customHeight="1">
      <c r="A18" s="17" t="s">
        <v>287</v>
      </c>
      <c r="B18" s="16"/>
      <c r="C18" s="16"/>
      <c r="D18" s="17"/>
      <c r="E18" s="28"/>
      <c r="F18" s="28"/>
      <c r="G18" s="28"/>
      <c r="H18" s="28"/>
      <c r="I18" s="2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1"/>
  <sheetViews>
    <sheetView showGridLines="0" zoomScaleNormal="100" zoomScaleSheetLayoutView="100" workbookViewId="0"/>
  </sheetViews>
  <sheetFormatPr defaultColWidth="8.85546875" defaultRowHeight="14.25"/>
  <cols>
    <col min="1" max="1" width="29.5703125" style="13" customWidth="1"/>
    <col min="2" max="2" width="16.28515625" style="13" customWidth="1"/>
    <col min="3" max="3" width="15.28515625" style="13" customWidth="1"/>
    <col min="4" max="4" width="30.5703125" style="20" customWidth="1"/>
    <col min="5" max="16384" width="8.85546875" style="13"/>
  </cols>
  <sheetData>
    <row r="1" spans="1:4" ht="15" customHeight="1">
      <c r="A1" s="14" t="s">
        <v>352</v>
      </c>
      <c r="B1" s="14"/>
      <c r="C1" s="14"/>
      <c r="D1" s="14"/>
    </row>
    <row r="2" spans="1:4" ht="15" customHeight="1">
      <c r="A2" s="29" t="s">
        <v>301</v>
      </c>
      <c r="B2" s="19"/>
      <c r="C2" s="19"/>
      <c r="D2" s="19"/>
    </row>
    <row r="3" spans="1:4" ht="30" customHeight="1">
      <c r="A3" s="52" t="s">
        <v>0</v>
      </c>
      <c r="B3" s="52">
        <v>2023</v>
      </c>
      <c r="C3" s="52">
        <v>2024</v>
      </c>
      <c r="D3" s="53" t="s">
        <v>1</v>
      </c>
    </row>
    <row r="4" spans="1:4" ht="15" customHeight="1">
      <c r="A4" s="63" t="s">
        <v>270</v>
      </c>
      <c r="B4" s="69">
        <v>75022</v>
      </c>
      <c r="C4" s="69">
        <v>73476</v>
      </c>
      <c r="D4" s="65" t="s">
        <v>272</v>
      </c>
    </row>
    <row r="5" spans="1:4" ht="15" customHeight="1">
      <c r="A5" s="63" t="s">
        <v>271</v>
      </c>
      <c r="B5" s="69">
        <v>67722</v>
      </c>
      <c r="C5" s="69">
        <v>66069</v>
      </c>
      <c r="D5" s="65" t="s">
        <v>273</v>
      </c>
    </row>
    <row r="6" spans="1:4" ht="19.899999999999999" customHeight="1">
      <c r="A6" s="16" t="s">
        <v>277</v>
      </c>
      <c r="B6" s="16"/>
      <c r="C6" s="16"/>
      <c r="D6" s="16"/>
    </row>
    <row r="7" spans="1:4" ht="12" customHeight="1">
      <c r="A7" s="16" t="s">
        <v>278</v>
      </c>
      <c r="B7" s="16"/>
      <c r="C7" s="16"/>
      <c r="D7" s="16"/>
    </row>
    <row r="8" spans="1:4" ht="12" customHeight="1">
      <c r="A8" s="16" t="s">
        <v>279</v>
      </c>
      <c r="B8" s="16"/>
      <c r="C8" s="16"/>
      <c r="D8" s="16"/>
    </row>
    <row r="9" spans="1:4" ht="12" customHeight="1">
      <c r="A9" s="17" t="s">
        <v>428</v>
      </c>
      <c r="B9" s="17"/>
      <c r="C9" s="17"/>
      <c r="D9" s="17"/>
    </row>
    <row r="10" spans="1:4" ht="12" customHeight="1">
      <c r="A10" s="17" t="s">
        <v>429</v>
      </c>
      <c r="B10" s="17"/>
      <c r="C10" s="17"/>
      <c r="D10" s="17"/>
    </row>
    <row r="11" spans="1:4" ht="12" customHeight="1">
      <c r="A11" s="17" t="s">
        <v>430</v>
      </c>
      <c r="B11" s="17"/>
      <c r="C11" s="17"/>
      <c r="D11" s="17"/>
    </row>
  </sheetData>
  <pageMargins left="0.78740157480314965" right="0.78740157480314965" top="0.78740157480314965" bottom="0.78740157480314965" header="0.31496062992125984" footer="0.31496062992125984"/>
  <pageSetup paperSize="9" scale="93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6"/>
  <sheetViews>
    <sheetView showGridLines="0" zoomScaleNormal="100" zoomScaleSheetLayoutView="100" workbookViewId="0"/>
  </sheetViews>
  <sheetFormatPr defaultColWidth="8.85546875" defaultRowHeight="14.25"/>
  <cols>
    <col min="1" max="1" width="21.85546875" style="13" customWidth="1"/>
    <col min="2" max="2" width="13.7109375" style="13" customWidth="1"/>
    <col min="3" max="3" width="13.28515625" style="13" customWidth="1"/>
    <col min="4" max="4" width="13" style="13" customWidth="1"/>
    <col min="5" max="5" width="22" style="20" customWidth="1"/>
    <col min="6" max="16384" width="8.85546875" style="13"/>
  </cols>
  <sheetData>
    <row r="1" spans="1:5" ht="15" customHeight="1">
      <c r="A1" s="14" t="s">
        <v>353</v>
      </c>
      <c r="B1" s="14"/>
      <c r="C1" s="14"/>
      <c r="D1" s="14"/>
      <c r="E1" s="14"/>
    </row>
    <row r="2" spans="1:5" ht="15" customHeight="1">
      <c r="A2" s="29" t="s">
        <v>274</v>
      </c>
      <c r="B2" s="19"/>
      <c r="C2" s="19"/>
      <c r="D2" s="19"/>
      <c r="E2" s="19"/>
    </row>
    <row r="3" spans="1:5" ht="15" customHeight="1">
      <c r="A3" s="177" t="s">
        <v>0</v>
      </c>
      <c r="B3" s="52">
        <v>2023</v>
      </c>
      <c r="C3" s="177">
        <v>2024</v>
      </c>
      <c r="D3" s="177"/>
      <c r="E3" s="178" t="s">
        <v>1</v>
      </c>
    </row>
    <row r="4" spans="1:5" s="33" customFormat="1" ht="30" customHeight="1">
      <c r="A4" s="177"/>
      <c r="B4" s="177" t="s">
        <v>331</v>
      </c>
      <c r="C4" s="177"/>
      <c r="D4" s="52" t="s">
        <v>307</v>
      </c>
      <c r="E4" s="178"/>
    </row>
    <row r="5" spans="1:5" ht="30" customHeight="1">
      <c r="A5" s="187" t="s">
        <v>276</v>
      </c>
      <c r="B5" s="187"/>
      <c r="C5" s="187"/>
      <c r="D5" s="187"/>
      <c r="E5" s="187"/>
    </row>
    <row r="6" spans="1:5" ht="15" customHeight="1">
      <c r="A6" s="83" t="s">
        <v>252</v>
      </c>
      <c r="B6" s="85">
        <v>125021</v>
      </c>
      <c r="C6" s="85">
        <v>120780</v>
      </c>
      <c r="D6" s="85">
        <v>96.6</v>
      </c>
      <c r="E6" s="87" t="s">
        <v>125</v>
      </c>
    </row>
    <row r="7" spans="1:5" ht="15" customHeight="1">
      <c r="A7" s="66" t="s">
        <v>128</v>
      </c>
      <c r="B7" s="78"/>
      <c r="C7" s="78"/>
      <c r="D7" s="78"/>
      <c r="E7" s="67" t="s">
        <v>129</v>
      </c>
    </row>
    <row r="8" spans="1:5" ht="15" customHeight="1">
      <c r="A8" s="63" t="s">
        <v>130</v>
      </c>
      <c r="B8" s="78">
        <v>60448</v>
      </c>
      <c r="C8" s="78">
        <v>58294</v>
      </c>
      <c r="D8" s="78">
        <v>96.4</v>
      </c>
      <c r="E8" s="65" t="s">
        <v>130</v>
      </c>
    </row>
    <row r="9" spans="1:5" ht="15" customHeight="1">
      <c r="A9" s="63" t="s">
        <v>131</v>
      </c>
      <c r="B9" s="78">
        <v>64573</v>
      </c>
      <c r="C9" s="78">
        <v>62486</v>
      </c>
      <c r="D9" s="78">
        <v>96.8</v>
      </c>
      <c r="E9" s="65" t="s">
        <v>131</v>
      </c>
    </row>
    <row r="10" spans="1:5" s="33" customFormat="1" ht="30" customHeight="1">
      <c r="A10" s="187" t="s">
        <v>365</v>
      </c>
      <c r="B10" s="187"/>
      <c r="C10" s="187"/>
      <c r="D10" s="187"/>
      <c r="E10" s="187"/>
    </row>
    <row r="11" spans="1:5" ht="15" customHeight="1">
      <c r="A11" s="83" t="s">
        <v>252</v>
      </c>
      <c r="B11" s="85">
        <v>35381</v>
      </c>
      <c r="C11" s="85">
        <v>34181</v>
      </c>
      <c r="D11" s="85">
        <v>96.6</v>
      </c>
      <c r="E11" s="87" t="s">
        <v>125</v>
      </c>
    </row>
    <row r="12" spans="1:5" ht="15" customHeight="1">
      <c r="A12" s="66" t="s">
        <v>128</v>
      </c>
      <c r="B12" s="78"/>
      <c r="C12" s="78"/>
      <c r="D12" s="78"/>
      <c r="E12" s="67" t="s">
        <v>129</v>
      </c>
    </row>
    <row r="13" spans="1:5" ht="15" customHeight="1">
      <c r="A13" s="63" t="s">
        <v>130</v>
      </c>
      <c r="B13" s="78">
        <v>17107</v>
      </c>
      <c r="C13" s="78">
        <v>16497</v>
      </c>
      <c r="D13" s="78">
        <v>96.4</v>
      </c>
      <c r="E13" s="65" t="s">
        <v>130</v>
      </c>
    </row>
    <row r="14" spans="1:5" ht="15" customHeight="1">
      <c r="A14" s="63" t="s">
        <v>131</v>
      </c>
      <c r="B14" s="78">
        <v>18274</v>
      </c>
      <c r="C14" s="78">
        <v>17684</v>
      </c>
      <c r="D14" s="78">
        <v>96.8</v>
      </c>
      <c r="E14" s="65" t="s">
        <v>131</v>
      </c>
    </row>
    <row r="15" spans="1:5" ht="19.899999999999999" customHeight="1">
      <c r="A15" s="16" t="s">
        <v>275</v>
      </c>
      <c r="B15" s="16"/>
      <c r="C15" s="16"/>
      <c r="D15" s="16"/>
      <c r="E15" s="16"/>
    </row>
    <row r="16" spans="1:5" ht="12" customHeight="1">
      <c r="A16" s="17" t="s">
        <v>431</v>
      </c>
      <c r="B16" s="17"/>
      <c r="C16" s="17"/>
      <c r="D16" s="17"/>
      <c r="E16" s="17"/>
    </row>
  </sheetData>
  <mergeCells count="6">
    <mergeCell ref="A10:E10"/>
    <mergeCell ref="A3:A4"/>
    <mergeCell ref="C3:D3"/>
    <mergeCell ref="E3:E4"/>
    <mergeCell ref="B4:C4"/>
    <mergeCell ref="A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67"/>
  <sheetViews>
    <sheetView showGridLines="0" zoomScaleNormal="100" zoomScaleSheetLayoutView="100" workbookViewId="0"/>
  </sheetViews>
  <sheetFormatPr defaultColWidth="8.85546875" defaultRowHeight="14.25"/>
  <cols>
    <col min="1" max="1" width="29.140625" style="13" customWidth="1"/>
    <col min="2" max="3" width="12.7109375" style="34" customWidth="1"/>
    <col min="4" max="4" width="29.28515625" style="20" customWidth="1"/>
    <col min="5" max="16384" width="8.85546875" style="13"/>
  </cols>
  <sheetData>
    <row r="1" spans="1:5" ht="15" customHeight="1">
      <c r="A1" s="14" t="s">
        <v>354</v>
      </c>
      <c r="B1" s="14"/>
      <c r="C1" s="14"/>
      <c r="D1" s="18"/>
    </row>
    <row r="2" spans="1:5" ht="15" customHeight="1">
      <c r="A2" s="29" t="s">
        <v>289</v>
      </c>
      <c r="B2" s="15"/>
      <c r="C2" s="15"/>
      <c r="D2" s="19"/>
    </row>
    <row r="3" spans="1:5" ht="15" customHeight="1">
      <c r="A3" s="177" t="s">
        <v>280</v>
      </c>
      <c r="B3" s="52">
        <v>2023</v>
      </c>
      <c r="C3" s="52">
        <v>2024</v>
      </c>
      <c r="D3" s="178" t="s">
        <v>291</v>
      </c>
    </row>
    <row r="4" spans="1:5" ht="30" customHeight="1">
      <c r="A4" s="177"/>
      <c r="B4" s="177" t="s">
        <v>329</v>
      </c>
      <c r="C4" s="177"/>
      <c r="D4" s="178"/>
    </row>
    <row r="5" spans="1:5" s="34" customFormat="1" ht="30" customHeight="1">
      <c r="A5" s="187" t="s">
        <v>259</v>
      </c>
      <c r="B5" s="187"/>
      <c r="C5" s="187"/>
      <c r="D5" s="187"/>
      <c r="E5" s="46"/>
    </row>
    <row r="6" spans="1:5" s="34" customFormat="1" ht="15" customHeight="1">
      <c r="A6" s="83" t="s">
        <v>252</v>
      </c>
      <c r="B6" s="85">
        <v>105637</v>
      </c>
      <c r="C6" s="85">
        <v>94352</v>
      </c>
      <c r="D6" s="87" t="s">
        <v>261</v>
      </c>
      <c r="E6" s="46"/>
    </row>
    <row r="7" spans="1:5" s="34" customFormat="1" ht="15" customHeight="1">
      <c r="A7" s="63" t="s">
        <v>114</v>
      </c>
      <c r="B7" s="78">
        <v>42037</v>
      </c>
      <c r="C7" s="78">
        <v>42636</v>
      </c>
      <c r="D7" s="65" t="s">
        <v>168</v>
      </c>
      <c r="E7" s="46"/>
    </row>
    <row r="8" spans="1:5" s="34" customFormat="1" ht="15" customHeight="1">
      <c r="A8" s="66" t="s">
        <v>115</v>
      </c>
      <c r="B8" s="78">
        <v>34816</v>
      </c>
      <c r="C8" s="78">
        <v>37364</v>
      </c>
      <c r="D8" s="67" t="s">
        <v>116</v>
      </c>
      <c r="E8" s="46"/>
    </row>
    <row r="9" spans="1:5" s="34" customFormat="1" ht="15" customHeight="1">
      <c r="A9" s="63" t="s">
        <v>117</v>
      </c>
      <c r="B9" s="78">
        <v>31609</v>
      </c>
      <c r="C9" s="78">
        <v>22218</v>
      </c>
      <c r="D9" s="65" t="s">
        <v>169</v>
      </c>
      <c r="E9" s="46"/>
    </row>
    <row r="10" spans="1:5" s="34" customFormat="1" ht="15" customHeight="1">
      <c r="A10" s="66" t="s">
        <v>118</v>
      </c>
      <c r="B10" s="78">
        <v>17180</v>
      </c>
      <c r="C10" s="78">
        <v>8411</v>
      </c>
      <c r="D10" s="67" t="s">
        <v>119</v>
      </c>
      <c r="E10" s="46"/>
    </row>
    <row r="11" spans="1:5" s="34" customFormat="1" ht="15" customHeight="1">
      <c r="A11" s="63" t="s">
        <v>120</v>
      </c>
      <c r="B11" s="78">
        <v>26442</v>
      </c>
      <c r="C11" s="78">
        <v>24091</v>
      </c>
      <c r="D11" s="144" t="s">
        <v>137</v>
      </c>
      <c r="E11" s="46"/>
    </row>
    <row r="12" spans="1:5" s="34" customFormat="1" ht="15" customHeight="1">
      <c r="A12" s="63" t="s">
        <v>121</v>
      </c>
      <c r="B12" s="78">
        <v>1978</v>
      </c>
      <c r="C12" s="78">
        <v>2092</v>
      </c>
      <c r="D12" s="57" t="s">
        <v>366</v>
      </c>
      <c r="E12" s="46"/>
    </row>
    <row r="13" spans="1:5" s="34" customFormat="1" ht="15" customHeight="1">
      <c r="A13" s="63" t="s">
        <v>122</v>
      </c>
      <c r="B13" s="78">
        <v>971</v>
      </c>
      <c r="C13" s="78">
        <v>1258</v>
      </c>
      <c r="D13" s="57" t="s">
        <v>367</v>
      </c>
      <c r="E13" s="46"/>
    </row>
    <row r="14" spans="1:5" s="34" customFormat="1" ht="15" customHeight="1">
      <c r="A14" s="63" t="s">
        <v>123</v>
      </c>
      <c r="B14" s="78">
        <v>2600</v>
      </c>
      <c r="C14" s="78">
        <v>2058</v>
      </c>
      <c r="D14" s="65" t="s">
        <v>124</v>
      </c>
      <c r="E14" s="46"/>
    </row>
    <row r="15" spans="1:5" s="34" customFormat="1" ht="30" customHeight="1">
      <c r="A15" s="190" t="s">
        <v>260</v>
      </c>
      <c r="B15" s="190"/>
      <c r="C15" s="190"/>
      <c r="D15" s="190"/>
      <c r="E15" s="46"/>
    </row>
    <row r="16" spans="1:5" s="34" customFormat="1" ht="30" customHeight="1">
      <c r="A16" s="188" t="s">
        <v>172</v>
      </c>
      <c r="B16" s="188"/>
      <c r="C16" s="188"/>
      <c r="D16" s="188"/>
      <c r="E16" s="46"/>
    </row>
    <row r="17" spans="1:5" s="34" customFormat="1" ht="15" customHeight="1">
      <c r="A17" s="83" t="s">
        <v>173</v>
      </c>
      <c r="B17" s="85">
        <v>79787</v>
      </c>
      <c r="C17" s="85">
        <v>71041</v>
      </c>
      <c r="D17" s="87" t="s">
        <v>125</v>
      </c>
      <c r="E17" s="46"/>
    </row>
    <row r="18" spans="1:5" s="34" customFormat="1" ht="15" customHeight="1">
      <c r="A18" s="63" t="s">
        <v>114</v>
      </c>
      <c r="B18" s="78">
        <v>37817</v>
      </c>
      <c r="C18" s="78">
        <v>39153</v>
      </c>
      <c r="D18" s="65" t="s">
        <v>168</v>
      </c>
      <c r="E18" s="46"/>
    </row>
    <row r="19" spans="1:5" s="34" customFormat="1" ht="15" customHeight="1">
      <c r="A19" s="66" t="s">
        <v>115</v>
      </c>
      <c r="B19" s="78">
        <v>34457</v>
      </c>
      <c r="C19" s="78">
        <v>36717</v>
      </c>
      <c r="D19" s="67" t="s">
        <v>116</v>
      </c>
      <c r="E19" s="46"/>
    </row>
    <row r="20" spans="1:5" s="34" customFormat="1" ht="15" customHeight="1">
      <c r="A20" s="63" t="s">
        <v>117</v>
      </c>
      <c r="B20" s="78">
        <v>21537</v>
      </c>
      <c r="C20" s="78">
        <v>14438</v>
      </c>
      <c r="D20" s="65" t="s">
        <v>169</v>
      </c>
      <c r="E20" s="46"/>
    </row>
    <row r="21" spans="1:5" s="34" customFormat="1" ht="15" customHeight="1">
      <c r="A21" s="66" t="s">
        <v>118</v>
      </c>
      <c r="B21" s="78">
        <v>14272</v>
      </c>
      <c r="C21" s="78">
        <v>7344</v>
      </c>
      <c r="D21" s="67" t="s">
        <v>119</v>
      </c>
      <c r="E21" s="46"/>
    </row>
    <row r="22" spans="1:5" s="34" customFormat="1" ht="15" customHeight="1">
      <c r="A22" s="63" t="s">
        <v>120</v>
      </c>
      <c r="B22" s="78">
        <v>18953</v>
      </c>
      <c r="C22" s="78">
        <v>16017</v>
      </c>
      <c r="D22" s="80" t="s">
        <v>137</v>
      </c>
      <c r="E22" s="46"/>
    </row>
    <row r="23" spans="1:5" s="34" customFormat="1" ht="15" customHeight="1">
      <c r="A23" s="63" t="s">
        <v>121</v>
      </c>
      <c r="B23" s="78">
        <v>317</v>
      </c>
      <c r="C23" s="78">
        <v>390</v>
      </c>
      <c r="D23" s="57" t="s">
        <v>366</v>
      </c>
      <c r="E23" s="46"/>
    </row>
    <row r="24" spans="1:5" s="34" customFormat="1" ht="15" customHeight="1">
      <c r="A24" s="63" t="s">
        <v>122</v>
      </c>
      <c r="B24" s="78">
        <v>83</v>
      </c>
      <c r="C24" s="78">
        <v>83</v>
      </c>
      <c r="D24" s="57" t="s">
        <v>367</v>
      </c>
      <c r="E24" s="46"/>
    </row>
    <row r="25" spans="1:5" s="34" customFormat="1" ht="15" customHeight="1">
      <c r="A25" s="63" t="s">
        <v>123</v>
      </c>
      <c r="B25" s="78">
        <v>1080</v>
      </c>
      <c r="C25" s="78">
        <v>961</v>
      </c>
      <c r="D25" s="65" t="s">
        <v>124</v>
      </c>
      <c r="E25" s="46"/>
    </row>
    <row r="26" spans="1:5" s="34" customFormat="1" ht="30" customHeight="1">
      <c r="A26" s="187" t="s">
        <v>288</v>
      </c>
      <c r="B26" s="187"/>
      <c r="C26" s="187"/>
      <c r="D26" s="187"/>
      <c r="E26" s="46"/>
    </row>
    <row r="27" spans="1:5" s="34" customFormat="1" ht="15" customHeight="1">
      <c r="A27" s="83" t="s">
        <v>229</v>
      </c>
      <c r="B27" s="85">
        <v>78582</v>
      </c>
      <c r="C27" s="85">
        <v>70406</v>
      </c>
      <c r="D27" s="87" t="s">
        <v>126</v>
      </c>
      <c r="E27" s="46"/>
    </row>
    <row r="28" spans="1:5" s="34" customFormat="1" ht="15" customHeight="1">
      <c r="A28" s="63" t="s">
        <v>114</v>
      </c>
      <c r="B28" s="78">
        <v>37144</v>
      </c>
      <c r="C28" s="78">
        <v>38564</v>
      </c>
      <c r="D28" s="65" t="s">
        <v>168</v>
      </c>
      <c r="E28" s="46"/>
    </row>
    <row r="29" spans="1:5" s="34" customFormat="1" ht="15" customHeight="1">
      <c r="A29" s="66" t="s">
        <v>115</v>
      </c>
      <c r="B29" s="78">
        <v>34128</v>
      </c>
      <c r="C29" s="78">
        <v>36376</v>
      </c>
      <c r="D29" s="67" t="s">
        <v>116</v>
      </c>
      <c r="E29" s="46"/>
    </row>
    <row r="30" spans="1:5" s="34" customFormat="1" ht="15" customHeight="1">
      <c r="A30" s="63" t="s">
        <v>117</v>
      </c>
      <c r="B30" s="78">
        <v>21059</v>
      </c>
      <c r="C30" s="78">
        <v>14417</v>
      </c>
      <c r="D30" s="65" t="s">
        <v>169</v>
      </c>
      <c r="E30" s="46"/>
    </row>
    <row r="31" spans="1:5" s="34" customFormat="1" ht="15" customHeight="1">
      <c r="A31" s="66" t="s">
        <v>118</v>
      </c>
      <c r="B31" s="78">
        <v>14017</v>
      </c>
      <c r="C31" s="78">
        <v>7330</v>
      </c>
      <c r="D31" s="67" t="s">
        <v>119</v>
      </c>
      <c r="E31" s="46"/>
    </row>
    <row r="32" spans="1:5" s="34" customFormat="1" ht="15" customHeight="1">
      <c r="A32" s="63" t="s">
        <v>120</v>
      </c>
      <c r="B32" s="78">
        <v>18908</v>
      </c>
      <c r="C32" s="78">
        <v>15995</v>
      </c>
      <c r="D32" s="80" t="s">
        <v>137</v>
      </c>
      <c r="E32" s="46"/>
    </row>
    <row r="33" spans="1:5" s="34" customFormat="1" ht="15" customHeight="1">
      <c r="A33" s="63" t="s">
        <v>121</v>
      </c>
      <c r="B33" s="78">
        <v>317</v>
      </c>
      <c r="C33" s="78">
        <v>390</v>
      </c>
      <c r="D33" s="57" t="s">
        <v>366</v>
      </c>
      <c r="E33" s="46"/>
    </row>
    <row r="34" spans="1:5" s="34" customFormat="1" ht="15" customHeight="1">
      <c r="A34" s="63" t="s">
        <v>122</v>
      </c>
      <c r="B34" s="78">
        <v>83</v>
      </c>
      <c r="C34" s="78">
        <v>83</v>
      </c>
      <c r="D34" s="57" t="s">
        <v>367</v>
      </c>
      <c r="E34" s="46"/>
    </row>
    <row r="35" spans="1:5" s="34" customFormat="1" ht="15" customHeight="1">
      <c r="A35" s="63" t="s">
        <v>123</v>
      </c>
      <c r="B35" s="78">
        <v>1071</v>
      </c>
      <c r="C35" s="78">
        <v>959</v>
      </c>
      <c r="D35" s="65" t="s">
        <v>124</v>
      </c>
      <c r="E35" s="46"/>
    </row>
    <row r="36" spans="1:5" s="34" customFormat="1" ht="30" customHeight="1">
      <c r="A36" s="187" t="s">
        <v>262</v>
      </c>
      <c r="B36" s="187"/>
      <c r="C36" s="187"/>
      <c r="D36" s="187"/>
      <c r="E36" s="46"/>
    </row>
    <row r="37" spans="1:5" s="34" customFormat="1" ht="15" customHeight="1">
      <c r="A37" s="83" t="s">
        <v>230</v>
      </c>
      <c r="B37" s="85">
        <v>62319</v>
      </c>
      <c r="C37" s="85">
        <v>55927</v>
      </c>
      <c r="D37" s="87" t="s">
        <v>126</v>
      </c>
      <c r="E37" s="46"/>
    </row>
    <row r="38" spans="1:5" s="34" customFormat="1" ht="15" customHeight="1">
      <c r="A38" s="63" t="s">
        <v>114</v>
      </c>
      <c r="B38" s="78">
        <v>35856</v>
      </c>
      <c r="C38" s="78">
        <v>37401</v>
      </c>
      <c r="D38" s="65" t="s">
        <v>168</v>
      </c>
      <c r="E38" s="46"/>
    </row>
    <row r="39" spans="1:5" s="34" customFormat="1" ht="15" customHeight="1">
      <c r="A39" s="66" t="s">
        <v>115</v>
      </c>
      <c r="B39" s="78">
        <v>33970</v>
      </c>
      <c r="C39" s="78">
        <v>36245</v>
      </c>
      <c r="D39" s="67" t="s">
        <v>116</v>
      </c>
      <c r="E39" s="46"/>
    </row>
    <row r="40" spans="1:5" s="34" customFormat="1" ht="15" customHeight="1">
      <c r="A40" s="63" t="s">
        <v>117</v>
      </c>
      <c r="B40" s="78">
        <v>15149</v>
      </c>
      <c r="C40" s="78">
        <v>9417</v>
      </c>
      <c r="D40" s="65" t="s">
        <v>169</v>
      </c>
      <c r="E40" s="46"/>
    </row>
    <row r="41" spans="1:5" s="34" customFormat="1" ht="15" customHeight="1">
      <c r="A41" s="66" t="s">
        <v>118</v>
      </c>
      <c r="B41" s="78">
        <v>12545</v>
      </c>
      <c r="C41" s="78">
        <v>6737</v>
      </c>
      <c r="D41" s="67" t="s">
        <v>119</v>
      </c>
      <c r="E41" s="46"/>
    </row>
    <row r="42" spans="1:5" s="34" customFormat="1" ht="15" customHeight="1">
      <c r="A42" s="63" t="s">
        <v>120</v>
      </c>
      <c r="B42" s="78">
        <v>10576</v>
      </c>
      <c r="C42" s="78">
        <v>8352</v>
      </c>
      <c r="D42" s="80" t="s">
        <v>137</v>
      </c>
      <c r="E42" s="46"/>
    </row>
    <row r="43" spans="1:5" s="34" customFormat="1" ht="15" customHeight="1">
      <c r="A43" s="63" t="s">
        <v>121</v>
      </c>
      <c r="B43" s="78">
        <v>165</v>
      </c>
      <c r="C43" s="78">
        <v>183</v>
      </c>
      <c r="D43" s="57" t="s">
        <v>366</v>
      </c>
      <c r="E43" s="46"/>
    </row>
    <row r="44" spans="1:5" s="34" customFormat="1" ht="15" customHeight="1">
      <c r="A44" s="63" t="s">
        <v>122</v>
      </c>
      <c r="B44" s="78">
        <v>26</v>
      </c>
      <c r="C44" s="78">
        <v>37</v>
      </c>
      <c r="D44" s="57" t="s">
        <v>367</v>
      </c>
      <c r="E44" s="46"/>
    </row>
    <row r="45" spans="1:5" s="34" customFormat="1" ht="15" customHeight="1">
      <c r="A45" s="63" t="s">
        <v>123</v>
      </c>
      <c r="B45" s="78">
        <v>547</v>
      </c>
      <c r="C45" s="78">
        <v>538</v>
      </c>
      <c r="D45" s="65" t="s">
        <v>124</v>
      </c>
      <c r="E45" s="46"/>
    </row>
    <row r="46" spans="1:5" s="40" customFormat="1" ht="30" customHeight="1">
      <c r="A46" s="187" t="s">
        <v>263</v>
      </c>
      <c r="B46" s="187"/>
      <c r="C46" s="187"/>
      <c r="D46" s="187"/>
      <c r="E46" s="47"/>
    </row>
    <row r="47" spans="1:5" s="34" customFormat="1" ht="15" customHeight="1">
      <c r="A47" s="83" t="s">
        <v>230</v>
      </c>
      <c r="B47" s="85">
        <v>16263</v>
      </c>
      <c r="C47" s="85">
        <v>14479</v>
      </c>
      <c r="D47" s="87" t="s">
        <v>126</v>
      </c>
      <c r="E47" s="46"/>
    </row>
    <row r="48" spans="1:5" s="34" customFormat="1" ht="15" customHeight="1">
      <c r="A48" s="63" t="s">
        <v>114</v>
      </c>
      <c r="B48" s="78">
        <v>1287</v>
      </c>
      <c r="C48" s="78">
        <v>1162</v>
      </c>
      <c r="D48" s="65" t="s">
        <v>168</v>
      </c>
      <c r="E48" s="46"/>
    </row>
    <row r="49" spans="1:5" s="34" customFormat="1" ht="15" customHeight="1">
      <c r="A49" s="66" t="s">
        <v>115</v>
      </c>
      <c r="B49" s="78">
        <v>158</v>
      </c>
      <c r="C49" s="78">
        <v>132</v>
      </c>
      <c r="D49" s="67" t="s">
        <v>116</v>
      </c>
      <c r="E49" s="46"/>
    </row>
    <row r="50" spans="1:5" s="34" customFormat="1" ht="15" customHeight="1">
      <c r="A50" s="63" t="s">
        <v>117</v>
      </c>
      <c r="B50" s="78">
        <v>5910</v>
      </c>
      <c r="C50" s="78">
        <v>5000</v>
      </c>
      <c r="D50" s="65" t="s">
        <v>169</v>
      </c>
      <c r="E50" s="46"/>
    </row>
    <row r="51" spans="1:5" s="34" customFormat="1" ht="15" customHeight="1">
      <c r="A51" s="66" t="s">
        <v>118</v>
      </c>
      <c r="B51" s="78">
        <v>1472</v>
      </c>
      <c r="C51" s="78">
        <v>593</v>
      </c>
      <c r="D51" s="67" t="s">
        <v>119</v>
      </c>
      <c r="E51" s="46"/>
    </row>
    <row r="52" spans="1:5" s="34" customFormat="1" ht="15" customHeight="1">
      <c r="A52" s="63" t="s">
        <v>120</v>
      </c>
      <c r="B52" s="78">
        <v>8332</v>
      </c>
      <c r="C52" s="78">
        <v>7643</v>
      </c>
      <c r="D52" s="80" t="s">
        <v>137</v>
      </c>
      <c r="E52" s="46"/>
    </row>
    <row r="53" spans="1:5" s="34" customFormat="1" ht="15" customHeight="1">
      <c r="A53" s="63" t="s">
        <v>121</v>
      </c>
      <c r="B53" s="78">
        <v>152</v>
      </c>
      <c r="C53" s="78">
        <v>207</v>
      </c>
      <c r="D53" s="57" t="s">
        <v>366</v>
      </c>
      <c r="E53" s="46"/>
    </row>
    <row r="54" spans="1:5" s="34" customFormat="1" ht="15" customHeight="1">
      <c r="A54" s="63" t="s">
        <v>122</v>
      </c>
      <c r="B54" s="78">
        <v>57</v>
      </c>
      <c r="C54" s="78">
        <v>46</v>
      </c>
      <c r="D54" s="57" t="s">
        <v>367</v>
      </c>
      <c r="E54" s="46"/>
    </row>
    <row r="55" spans="1:5" s="34" customFormat="1" ht="15" customHeight="1">
      <c r="A55" s="63" t="s">
        <v>123</v>
      </c>
      <c r="B55" s="78">
        <v>524</v>
      </c>
      <c r="C55" s="78">
        <v>421</v>
      </c>
      <c r="D55" s="65" t="s">
        <v>124</v>
      </c>
      <c r="E55" s="46"/>
    </row>
    <row r="56" spans="1:5" s="34" customFormat="1" ht="30" customHeight="1">
      <c r="A56" s="189" t="s">
        <v>174</v>
      </c>
      <c r="B56" s="189"/>
      <c r="C56" s="189"/>
      <c r="D56" s="189"/>
      <c r="E56" s="46"/>
    </row>
    <row r="57" spans="1:5" s="34" customFormat="1" ht="15" customHeight="1">
      <c r="A57" s="83" t="s">
        <v>173</v>
      </c>
      <c r="B57" s="85">
        <v>25843</v>
      </c>
      <c r="C57" s="85">
        <v>23256</v>
      </c>
      <c r="D57" s="87" t="s">
        <v>125</v>
      </c>
      <c r="E57" s="46"/>
    </row>
    <row r="58" spans="1:5" s="34" customFormat="1" ht="15" customHeight="1">
      <c r="A58" s="63" t="s">
        <v>114</v>
      </c>
      <c r="B58" s="78">
        <v>4220</v>
      </c>
      <c r="C58" s="78">
        <v>3482</v>
      </c>
      <c r="D58" s="65" t="s">
        <v>168</v>
      </c>
      <c r="E58" s="46"/>
    </row>
    <row r="59" spans="1:5" s="34" customFormat="1" ht="15" customHeight="1">
      <c r="A59" s="66" t="s">
        <v>115</v>
      </c>
      <c r="B59" s="78">
        <v>359</v>
      </c>
      <c r="C59" s="78">
        <v>647</v>
      </c>
      <c r="D59" s="67" t="s">
        <v>116</v>
      </c>
      <c r="E59" s="46"/>
    </row>
    <row r="60" spans="1:5" s="34" customFormat="1" ht="15" customHeight="1">
      <c r="A60" s="63" t="s">
        <v>117</v>
      </c>
      <c r="B60" s="78">
        <v>10065</v>
      </c>
      <c r="C60" s="78">
        <v>7727</v>
      </c>
      <c r="D60" s="65" t="s">
        <v>169</v>
      </c>
      <c r="E60" s="46"/>
    </row>
    <row r="61" spans="1:5" s="34" customFormat="1" ht="15" customHeight="1">
      <c r="A61" s="66" t="s">
        <v>118</v>
      </c>
      <c r="B61" s="78">
        <v>2908</v>
      </c>
      <c r="C61" s="78">
        <v>1067</v>
      </c>
      <c r="D61" s="67" t="s">
        <v>119</v>
      </c>
      <c r="E61" s="46"/>
    </row>
    <row r="62" spans="1:5" s="34" customFormat="1" ht="15" customHeight="1">
      <c r="A62" s="63" t="s">
        <v>120</v>
      </c>
      <c r="B62" s="78">
        <v>7489</v>
      </c>
      <c r="C62" s="78">
        <v>8073</v>
      </c>
      <c r="D62" s="80" t="s">
        <v>137</v>
      </c>
      <c r="E62" s="46"/>
    </row>
    <row r="63" spans="1:5" s="34" customFormat="1" ht="15" customHeight="1">
      <c r="A63" s="63" t="s">
        <v>121</v>
      </c>
      <c r="B63" s="78">
        <v>1661</v>
      </c>
      <c r="C63" s="78">
        <v>1703</v>
      </c>
      <c r="D63" s="57" t="s">
        <v>366</v>
      </c>
      <c r="E63" s="46"/>
    </row>
    <row r="64" spans="1:5" s="34" customFormat="1" ht="15" customHeight="1">
      <c r="A64" s="63" t="s">
        <v>122</v>
      </c>
      <c r="B64" s="78">
        <v>888</v>
      </c>
      <c r="C64" s="78">
        <v>1175</v>
      </c>
      <c r="D64" s="57" t="s">
        <v>367</v>
      </c>
      <c r="E64" s="46"/>
    </row>
    <row r="65" spans="1:5" s="34" customFormat="1" ht="15" customHeight="1">
      <c r="A65" s="63" t="s">
        <v>123</v>
      </c>
      <c r="B65" s="78">
        <v>1520</v>
      </c>
      <c r="C65" s="78">
        <v>1095</v>
      </c>
      <c r="D65" s="65" t="s">
        <v>124</v>
      </c>
      <c r="E65" s="46"/>
    </row>
    <row r="66" spans="1:5" ht="19.899999999999999" customHeight="1">
      <c r="A66" s="41" t="s">
        <v>359</v>
      </c>
    </row>
    <row r="67" spans="1:5">
      <c r="A67" s="45" t="s">
        <v>432</v>
      </c>
    </row>
  </sheetData>
  <mergeCells count="10">
    <mergeCell ref="A3:A4"/>
    <mergeCell ref="D3:D4"/>
    <mergeCell ref="B4:C4"/>
    <mergeCell ref="A5:D5"/>
    <mergeCell ref="A15:D15"/>
    <mergeCell ref="A16:D16"/>
    <mergeCell ref="A26:D26"/>
    <mergeCell ref="A36:D36"/>
    <mergeCell ref="A46:D46"/>
    <mergeCell ref="A56:D56"/>
  </mergeCells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17</vt:i4>
      </vt:variant>
    </vt:vector>
  </HeadingPairs>
  <TitlesOfParts>
    <vt:vector size="34" baseType="lpstr">
      <vt:lpstr>Tabl.1(177)</vt:lpstr>
      <vt:lpstr>Tabl.2(178)</vt:lpstr>
      <vt:lpstr>Tabl.3(179)</vt:lpstr>
      <vt:lpstr>Tabl.4(180)</vt:lpstr>
      <vt:lpstr>Tabl.5(181)</vt:lpstr>
      <vt:lpstr>Tabl.6(182)</vt:lpstr>
      <vt:lpstr>Tabl.7(183)</vt:lpstr>
      <vt:lpstr>Tabl.8(184)</vt:lpstr>
      <vt:lpstr>Tabl.9(185)</vt:lpstr>
      <vt:lpstr>Tabl.10(186)</vt:lpstr>
      <vt:lpstr>Tabl.11(187)</vt:lpstr>
      <vt:lpstr>Tabl.12(188)</vt:lpstr>
      <vt:lpstr>Tabl.13(189)</vt:lpstr>
      <vt:lpstr>Tabl.14(190)</vt:lpstr>
      <vt:lpstr>Tabl.15(191)</vt:lpstr>
      <vt:lpstr>Tabl.16(192)</vt:lpstr>
      <vt:lpstr>Tabl.17(193)</vt:lpstr>
      <vt:lpstr>TABL._10__186_._WARTOŚĆ_BRUTTO_I_STOPIEŃ_ZUŻYCIA_ŚRODKÓW_TRWAŁYCH_a_W_PODMIOTACH_GOSPODARKI_MORSKIEJ_WEDŁUG_SEKTORÓW_WŁASNOŚCI__bieżące_ceny_ewidencyjne</vt:lpstr>
      <vt:lpstr>TABL._11__187_._NAKŁADY_INWESTYCYJNE_ORAZ_WARTOŚĆ_BRUTTO_ŚRODKÓW_TRWAŁYCH_a_PODMIOTÓW_GOSPODARKI_MORSKIEJ_WEDŁUG_RODZAJÓW_DZIAŁALNOŚCI</vt:lpstr>
      <vt:lpstr>TABL._12__188_._STATKI_WCHODZĄCE_I_WYCHODZĄCE_Z_PORTU_MORSKIEGO_a_W_2024_R.</vt:lpstr>
      <vt:lpstr>TABL._13__189_._OBRÓT_ŁADUNKÓW_TRANZYTOWYCH_WEDŁUG_KRAJÓW</vt:lpstr>
      <vt:lpstr>TABL._14__190_._WAHANIA_SEZONOWE_a_OBROTÓW_ŁADUNKOWYCH_WEDŁUG_MIESIĘCY</vt:lpstr>
      <vt:lpstr>TABL._15__191_._MIĘDZYNARODOWY_RUCH_PASAŻERÓW_W_PORCIE_MORSKIM</vt:lpstr>
      <vt:lpstr>TABL._16__192_._PRZEWOZY_PASAŻERÓW_PROMAMI_WEDŁUG_RELACJI</vt:lpstr>
      <vt:lpstr>TABL._17__193_._OBROTY_ŁADUNKOWE_a_W_PORTACH_MORSKICH</vt:lpstr>
      <vt:lpstr>TABL._2__178_._POJAZDY_SAMOCHODOWE_I_CIĄGNIKI_ZAREJESTROWANE_a_W_2024_R._b</vt:lpstr>
      <vt:lpstr>TABL._3__179_._KOMUNIKACJA_MIEJSKA_a</vt:lpstr>
      <vt:lpstr>TABL._4__180_._WYBRANE_DANE_O_PORCIE_LOTNICZYM_GDAŃSK</vt:lpstr>
      <vt:lpstr>TABL._5__181_._PODMIOTY_I_PRACUJĄCY_W_GOSPODARCE_MORSKIEJ_WEDŁUG_SEKTORÓW_I_FORM_WŁASNOŚCI</vt:lpstr>
      <vt:lpstr>TABL._6__182_._PODMIOTY_I_PRACUJĄCY_W_GOSPODARCE_MORSKIEJ_WEDŁUG_RODZAJÓW_DZIAŁALNOŚCI</vt:lpstr>
      <vt:lpstr>TABL._7__183_._PRZECIĘTNE_MIESIĘCZNE_WYNAGRODZENIA_BRUTTO_W_PODMIOTACH_GOSPODARKI_MORSKIEJ_a_WEDŁUG_SEKTORÓW_I_FORM_WŁASNOŚCI_ORAZ_RODZAJÓW_DZIAŁALNOŚCI</vt:lpstr>
      <vt:lpstr>TABL._8__184_._NAKŁADY_INWESTYCYJNE_a_NA_ŚRODKI_TRWAŁE_PONIESIONE_PRZEZ_PODMIOTY_GOSPODARKI_MORSKIEJ__ceny_bieżące</vt:lpstr>
      <vt:lpstr>TABL._9__185_._NAKŁADY_INWESTYCYJNE_a_PONIESIONE_PRZEZ_PODMIOTY_GOSPODARKI_MORSKIEJ_WEDŁUG_SEKTORÓW_WŁASNOŚCI_I_ŹRÓDEŁ_FINANSOWANIA</vt:lpstr>
      <vt:lpstr>TRANSPORT._GOSPODARKA_MORSKA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Transport. Gospodarka morska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2019-09-23T09:46:51Z</cp:lastPrinted>
  <dcterms:created xsi:type="dcterms:W3CDTF">2015-03-30T09:12:08Z</dcterms:created>
  <dcterms:modified xsi:type="dcterms:W3CDTF">2025-11-13T08:54:37Z</dcterms:modified>
</cp:coreProperties>
</file>