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\\VMWWRO01\Publikacje_WA\Roczniki_2025\WROCŁAW\Excel 2025\"/>
    </mc:Choice>
  </mc:AlternateContent>
  <xr:revisionPtr revIDLastSave="0" documentId="13_ncr:1_{0947AF02-9307-4761-A999-F8FA95BE8E3A}" xr6:coauthVersionLast="47" xr6:coauthVersionMax="47" xr10:uidLastSave="{00000000-0000-0000-0000-000000000000}"/>
  <bookViews>
    <workbookView xWindow="-108" yWindow="-108" windowWidth="23256" windowHeight="12456" tabRatio="825" firstSheet="6" activeTab="19" xr2:uid="{00000000-000D-0000-FFFF-FFFF00000000}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  <sheet name="Tabl. 13" sheetId="22" r:id="rId13"/>
    <sheet name="Tabl. 14" sheetId="23" r:id="rId14"/>
    <sheet name="Tabl. 15" sheetId="24" r:id="rId15"/>
    <sheet name="Tabl. 16" sheetId="25" r:id="rId16"/>
    <sheet name="Tabl. 17" sheetId="26" r:id="rId17"/>
    <sheet name="Tabl. 18" sheetId="27" r:id="rId18"/>
    <sheet name="Tabl. 19" sheetId="28" r:id="rId19"/>
    <sheet name="Tabl. 20" sheetId="29" r:id="rId20"/>
    <sheet name="Tabl. 21" sheetId="30" r:id="rId21"/>
    <sheet name="Tabl. 22" sheetId="31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20" l="1"/>
</calcChain>
</file>

<file path=xl/sharedStrings.xml><?xml version="1.0" encoding="utf-8"?>
<sst xmlns="http://schemas.openxmlformats.org/spreadsheetml/2006/main" count="1001" uniqueCount="435">
  <si>
    <t xml:space="preserve">LUDNOŚĆ NA PODSTAWIE SPISÓW </t>
  </si>
  <si>
    <t>Males</t>
  </si>
  <si>
    <t>Females</t>
  </si>
  <si>
    <t>per 100 males</t>
  </si>
  <si>
    <t>WYSZCZEGÓLNIENIE</t>
  </si>
  <si>
    <t>SPECIFICATION</t>
  </si>
  <si>
    <t xml:space="preserve">T O T A L </t>
  </si>
  <si>
    <t xml:space="preserve">mężczyźni  </t>
  </si>
  <si>
    <t>males</t>
  </si>
  <si>
    <t xml:space="preserve">kobiety  </t>
  </si>
  <si>
    <t>females</t>
  </si>
  <si>
    <t>T O T A L</t>
  </si>
  <si>
    <t xml:space="preserve">males </t>
  </si>
  <si>
    <t xml:space="preserve">na 100 mężczyzn  </t>
  </si>
  <si>
    <t>LUDNOŚĆ WEDŁUG DELEGATUR</t>
  </si>
  <si>
    <t>POPULATION BY CITY DISTRICTS</t>
  </si>
  <si>
    <t>FABRYCZNA</t>
  </si>
  <si>
    <t>KRZYKI</t>
  </si>
  <si>
    <t>PSIE POLE</t>
  </si>
  <si>
    <t>STARE MIASTO</t>
  </si>
  <si>
    <t>ŚRÓDMIEŚCIE</t>
  </si>
  <si>
    <t>Fabryczna</t>
  </si>
  <si>
    <t>Krzyki</t>
  </si>
  <si>
    <t>Psie Pole</t>
  </si>
  <si>
    <t>Stare Miasto</t>
  </si>
  <si>
    <t xml:space="preserve">85 lat i więcej </t>
  </si>
  <si>
    <t>and more</t>
  </si>
  <si>
    <t>Śródmieście</t>
  </si>
  <si>
    <t>O G Ó Ł E M</t>
  </si>
  <si>
    <t xml:space="preserve">T O T A L  </t>
  </si>
  <si>
    <t>Pre-working age</t>
  </si>
  <si>
    <t xml:space="preserve">mężczyźni </t>
  </si>
  <si>
    <t xml:space="preserve">kobiety </t>
  </si>
  <si>
    <t>Working age</t>
  </si>
  <si>
    <t>Post-working age</t>
  </si>
  <si>
    <t xml:space="preserve">Mężczyźni </t>
  </si>
  <si>
    <t xml:space="preserve">Kobiety </t>
  </si>
  <si>
    <t>RUCH NATURALNY LUDNOŚCI</t>
  </si>
  <si>
    <t xml:space="preserve">Fabryczna </t>
  </si>
  <si>
    <t xml:space="preserve">Krzyki </t>
  </si>
  <si>
    <t xml:space="preserve">Psie Pole </t>
  </si>
  <si>
    <t xml:space="preserve">Stare Miasto </t>
  </si>
  <si>
    <t xml:space="preserve">Śródmieście </t>
  </si>
  <si>
    <t>25–29</t>
  </si>
  <si>
    <t>-</t>
  </si>
  <si>
    <t xml:space="preserve">60 lat i więcej  </t>
  </si>
  <si>
    <t xml:space="preserve">O G Ó Ł E M </t>
  </si>
  <si>
    <t xml:space="preserve">a Ze skutkami cywilnymi. </t>
  </si>
  <si>
    <t>a With civil law consequences.</t>
  </si>
  <si>
    <t>MAŁŻEŃSTWA ZAWARTE WEDŁUG POPRZEDNIEGO STANU CYWILNEGO NOWOŻEŃCÓW</t>
  </si>
  <si>
    <t>MARRIAGES CONTRACTED BY PREVIOUS MARITAL STATUS OF BRIDEGROOMS AND BRIDES</t>
  </si>
  <si>
    <t xml:space="preserve">Kawalerowie  </t>
  </si>
  <si>
    <t xml:space="preserve">Single </t>
  </si>
  <si>
    <t xml:space="preserve">Wdowcy   </t>
  </si>
  <si>
    <t xml:space="preserve">Widowers  </t>
  </si>
  <si>
    <t xml:space="preserve">Rozwiedzeni  </t>
  </si>
  <si>
    <t xml:space="preserve">Divorced </t>
  </si>
  <si>
    <t>Single</t>
  </si>
  <si>
    <t xml:space="preserve">Wdowcy  </t>
  </si>
  <si>
    <t xml:space="preserve">Widowers </t>
  </si>
  <si>
    <t>Divorced</t>
  </si>
  <si>
    <t>ROZWODY I SEPARACJE</t>
  </si>
  <si>
    <t>DIVORCES AND SEPARATIONS</t>
  </si>
  <si>
    <t xml:space="preserve">na 1000 ludności  </t>
  </si>
  <si>
    <t>per 1000 population</t>
  </si>
  <si>
    <t>per 1000 contracted marriages</t>
  </si>
  <si>
    <t>ROZWODY WEDŁUG WIEKU MAŁŻONKÓW W MOMENCIE WNIESIENIA POWÓDZTWA</t>
  </si>
  <si>
    <t xml:space="preserve">Małżeńskie  </t>
  </si>
  <si>
    <t>Legitimate</t>
  </si>
  <si>
    <t xml:space="preserve">chłopcy  </t>
  </si>
  <si>
    <t xml:space="preserve">dziewczęta  </t>
  </si>
  <si>
    <t xml:space="preserve">Pozamałżeńskie  </t>
  </si>
  <si>
    <t>Illegitimate</t>
  </si>
  <si>
    <t xml:space="preserve">PŁODNOŚĆ KOBIET I WSPÓŁCZYNNIKI REPRODUKCJI LUDNOŚCI </t>
  </si>
  <si>
    <t>FEMALE FERTILITY AND REPRODUCTION RATES OF POPULATION</t>
  </si>
  <si>
    <t xml:space="preserve">25–29 </t>
  </si>
  <si>
    <t>Współczynniki:</t>
  </si>
  <si>
    <t>Rates: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</si>
  <si>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</si>
  <si>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</si>
  <si>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</si>
  <si>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</si>
  <si>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</si>
  <si>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</si>
  <si>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t>DEATHS BY SEX AND AGE OF DECEASED</t>
  </si>
  <si>
    <t>w tym:</t>
  </si>
  <si>
    <t>of which:</t>
  </si>
  <si>
    <t xml:space="preserve">Choroby zakaźne i pasożytnicze  </t>
  </si>
  <si>
    <t>Infectious and parasitic diseases</t>
  </si>
  <si>
    <t xml:space="preserve">Nowotwory  </t>
  </si>
  <si>
    <t>Neoplasms</t>
  </si>
  <si>
    <t xml:space="preserve">w tym nowotwory złośliwe  </t>
  </si>
  <si>
    <t>of which malignant neoplasms</t>
  </si>
  <si>
    <t xml:space="preserve">   of which:</t>
  </si>
  <si>
    <t xml:space="preserve">nowotwór złośliwy żołądka </t>
  </si>
  <si>
    <t>malignant neoplasm of stomach</t>
  </si>
  <si>
    <t xml:space="preserve">nowotwór złośliwy trzustki </t>
  </si>
  <si>
    <t>malignant neoplasm of pancreas</t>
  </si>
  <si>
    <t xml:space="preserve">nowotwór złośliwy tchawicy, oskrzela i płuca  </t>
  </si>
  <si>
    <t>malignant neoplasm of trachea, bronchus and lung</t>
  </si>
  <si>
    <t xml:space="preserve">nowotwór złośliwy sutka  </t>
  </si>
  <si>
    <t>malignant neoplasm of breast</t>
  </si>
  <si>
    <t xml:space="preserve">białaczka  </t>
  </si>
  <si>
    <t>leukemia</t>
  </si>
  <si>
    <t xml:space="preserve">w tym cukrzyca  </t>
  </si>
  <si>
    <t>of which diabetes mellitus</t>
  </si>
  <si>
    <t>Mental and behavioural disorders</t>
  </si>
  <si>
    <t xml:space="preserve">Choroby układu krążenia  </t>
  </si>
  <si>
    <t>Diseases of the circulatory system</t>
  </si>
  <si>
    <t xml:space="preserve">choroba nadciśnieniowa  </t>
  </si>
  <si>
    <t>hypertensive disease</t>
  </si>
  <si>
    <t xml:space="preserve">choroba niedokrwienna serca  </t>
  </si>
  <si>
    <t>ischaemic heart disease</t>
  </si>
  <si>
    <t xml:space="preserve">choroby naczyń mózgowych  </t>
  </si>
  <si>
    <t>cerebrovascular diseases</t>
  </si>
  <si>
    <t xml:space="preserve">miażdżyca  </t>
  </si>
  <si>
    <t>atherosclerosis</t>
  </si>
  <si>
    <t xml:space="preserve">Choroby układu oddechowego  </t>
  </si>
  <si>
    <t>Diseases of the respiratory system</t>
  </si>
  <si>
    <t xml:space="preserve">Choroby układu trawiennego  </t>
  </si>
  <si>
    <t>Diseases of the digestive system</t>
  </si>
  <si>
    <t xml:space="preserve">Choroby układu moczowo-płciowego  </t>
  </si>
  <si>
    <t>Diseases of the genitourinary system</t>
  </si>
  <si>
    <t>a Zgodnie z Międzynarodową Statystyczną Klasyfikacją Chorób i Problemów Zdrowotnych (X Rewizja).</t>
  </si>
  <si>
    <t>a In accordance with the International Statistical Classification of Diseases and Related Health Problems (X Revision).</t>
  </si>
  <si>
    <t xml:space="preserve">wypadki komunikacyjne  </t>
  </si>
  <si>
    <t>transport accidents</t>
  </si>
  <si>
    <t xml:space="preserve">samobójstwa  </t>
  </si>
  <si>
    <t>suicides</t>
  </si>
  <si>
    <t>CAUSES OF DEATHS</t>
  </si>
  <si>
    <t>PRZYCZYNY ZGONÓW</t>
  </si>
  <si>
    <t xml:space="preserve">a Zgodnie z Międzynarodową Statystyczną Klasyfikacją Chorób i Problemów Zdrowotnych (X Rewizja). </t>
  </si>
  <si>
    <t xml:space="preserve">w tym dokonane </t>
  </si>
  <si>
    <t>of which commited</t>
  </si>
  <si>
    <t>Według wieku samobójców:</t>
  </si>
  <si>
    <t>By age of suicidal persons:</t>
  </si>
  <si>
    <t xml:space="preserve">30–49 </t>
  </si>
  <si>
    <t>30–49</t>
  </si>
  <si>
    <t xml:space="preserve">50–69 </t>
  </si>
  <si>
    <t>50–69</t>
  </si>
  <si>
    <t xml:space="preserve">70 lat i więcej </t>
  </si>
  <si>
    <t>70 and more</t>
  </si>
  <si>
    <t>Ź r ó d ł o: dane Komendy Wojewódzkiej Policji we Wrocławiu.</t>
  </si>
  <si>
    <t>S o u r c e: data of the Voivodship Police Headquarters in Wrocław.</t>
  </si>
  <si>
    <t>MĘŻCZYŹNI</t>
  </si>
  <si>
    <t>KOBIETY</t>
  </si>
  <si>
    <t>MALES</t>
  </si>
  <si>
    <t>FEMALES</t>
  </si>
  <si>
    <t xml:space="preserve">PRZECIĘTNE DALSZE TRWANIE ŻYCIA </t>
  </si>
  <si>
    <t>LIFE EXPECTANCY</t>
  </si>
  <si>
    <t>MIGRACJE WEWNĘTRZNE I ZAGRANICZNE LUDNOŚCI NA POBYT STAŁY</t>
  </si>
  <si>
    <t xml:space="preserve">z miast </t>
  </si>
  <si>
    <t>from urban areas</t>
  </si>
  <si>
    <t xml:space="preserve">ze wsi </t>
  </si>
  <si>
    <t>from rural areas</t>
  </si>
  <si>
    <t xml:space="preserve">z zagranicy </t>
  </si>
  <si>
    <t>from abroad</t>
  </si>
  <si>
    <t xml:space="preserve">do miast </t>
  </si>
  <si>
    <t>to urban areas</t>
  </si>
  <si>
    <t xml:space="preserve">na wieś </t>
  </si>
  <si>
    <t>to rural areas</t>
  </si>
  <si>
    <t xml:space="preserve">za granicę </t>
  </si>
  <si>
    <t>to abroad</t>
  </si>
  <si>
    <t>immigration</t>
  </si>
  <si>
    <t>emigration</t>
  </si>
  <si>
    <t xml:space="preserve">a Zameldowania. b Wymeldowania. </t>
  </si>
  <si>
    <t>a Registrations. b Deregistrations.</t>
  </si>
  <si>
    <t>MIGRACJE WEWNĘTRZNE LUDNOŚCI NA POBYT STAŁY WEDŁUG KIERUNKÓW</t>
  </si>
  <si>
    <t>INTERNAL MIGRATION OF POPULATION FOR PERMANENT RESIDENCE BY DIRECTIONS</t>
  </si>
  <si>
    <t xml:space="preserve">Conditions originating in the 
  perinatal period </t>
  </si>
  <si>
    <t xml:space="preserve">and less  </t>
  </si>
  <si>
    <t xml:space="preserve">ZGONY WEDŁUG PŁCI I WIEKU ZMARŁYCH </t>
  </si>
  <si>
    <t xml:space="preserve">nowotwór złośliwy szyjki macicy  </t>
  </si>
  <si>
    <t>malignant neoplasm of cervix uteri</t>
  </si>
  <si>
    <t>.</t>
  </si>
  <si>
    <t xml:space="preserve">Łódzkie </t>
  </si>
  <si>
    <t xml:space="preserve">Mazowieckie </t>
  </si>
  <si>
    <t xml:space="preserve">Małopolskie </t>
  </si>
  <si>
    <t xml:space="preserve">Śląskie </t>
  </si>
  <si>
    <t xml:space="preserve">Lubelskie </t>
  </si>
  <si>
    <t xml:space="preserve">Podkarpackie </t>
  </si>
  <si>
    <t xml:space="preserve">Podlaskie </t>
  </si>
  <si>
    <t xml:space="preserve">Świętokrzyskie </t>
  </si>
  <si>
    <t xml:space="preserve">Lubuskie </t>
  </si>
  <si>
    <t xml:space="preserve">Wielkopolskie </t>
  </si>
  <si>
    <t xml:space="preserve">Zachodniopomorskie </t>
  </si>
  <si>
    <t xml:space="preserve">Dolnośląskie </t>
  </si>
  <si>
    <t xml:space="preserve">Opolskie </t>
  </si>
  <si>
    <t xml:space="preserve">Kujawsko-pomorskie </t>
  </si>
  <si>
    <t xml:space="preserve">Pomorskie </t>
  </si>
  <si>
    <t xml:space="preserve">Warmińsko-mazurskie </t>
  </si>
  <si>
    <t>VITAL STATISTICS OF POPULATION</t>
  </si>
  <si>
    <t>DIVORCES BY AGE OF SPOUSES AT THE MOMENT OF FILLING A PETITION FOR DIVORCE</t>
  </si>
  <si>
    <t>Chłopcy</t>
  </si>
  <si>
    <t>Dziewczęta</t>
  </si>
  <si>
    <t>1000-1999</t>
  </si>
  <si>
    <t>2000-2999</t>
  </si>
  <si>
    <t>3000-3999</t>
  </si>
  <si>
    <t>4000-4999</t>
  </si>
  <si>
    <r>
      <t>ZGONY WEDŁUG PRZYCZYN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</si>
  <si>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DEATHS BY CAUSES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</si>
  <si>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nowotwór złośliwy gruczołu krokowego</t>
  </si>
  <si>
    <t>malignant neoplasm of prostate</t>
  </si>
  <si>
    <t xml:space="preserve">Stany rozpoczynające się w okresie 
   okołoporodowym  </t>
  </si>
  <si>
    <t>Conditions originating in the 
   perinatal period</t>
  </si>
  <si>
    <t>Endocrine, nutritional and metabolic 
   diseases</t>
  </si>
  <si>
    <t xml:space="preserve">Zaburzenia psychiczne i zaburzenia 
   zachowania  </t>
  </si>
  <si>
    <t xml:space="preserve">Zaburzenia wydzielania 
   wewnętrznego, stanu odżywiania 
   i przemiany metabolicznej  </t>
  </si>
  <si>
    <t xml:space="preserve">18 lat i mniej </t>
  </si>
  <si>
    <t xml:space="preserve">18 and less </t>
  </si>
  <si>
    <t xml:space="preserve">19–24 </t>
  </si>
  <si>
    <t>Stan w dniu 31 grudnia</t>
  </si>
  <si>
    <t xml:space="preserve">14.02.1946  </t>
  </si>
  <si>
    <t xml:space="preserve">03.12.1950 </t>
  </si>
  <si>
    <t xml:space="preserve">06.12.1960 </t>
  </si>
  <si>
    <t xml:space="preserve">08.12.1970 </t>
  </si>
  <si>
    <t xml:space="preserve">07.12.1978 </t>
  </si>
  <si>
    <t xml:space="preserve">07.12.1988 </t>
  </si>
  <si>
    <t xml:space="preserve">20.05.2002  </t>
  </si>
  <si>
    <t xml:space="preserve">31.03.2011 </t>
  </si>
  <si>
    <t>As of 31 December</t>
  </si>
  <si>
    <t>As of 30 June</t>
  </si>
  <si>
    <t>MAŁŻEŃSTWA ZAWARTE WEDŁUG PŁCI I WIEKU NOWOŻEŃCÓW</t>
  </si>
  <si>
    <t xml:space="preserve">MARRIAGES CONTRACTED BY SEX AND AGE OF BRIDEGROOMS AND BRIDES  </t>
  </si>
  <si>
    <t>POPULATION BASED ON BALANCES</t>
  </si>
  <si>
    <t>a W przypadku zgonów niemowląt — na 1000 urodzeń żywych.</t>
  </si>
  <si>
    <t>a Infant deaths are presented per 1000 live births.</t>
  </si>
  <si>
    <t>COVID-19</t>
  </si>
  <si>
    <t>31.03.2021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</si>
  <si>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</si>
  <si>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 </t>
    </r>
  </si>
  <si>
    <r>
      <t>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</si>
  <si>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DATY SPISÓW
</t>
    </r>
    <r>
      <rPr>
        <sz val="9"/>
        <color theme="1" tint="0.34998626667073579"/>
        <rFont val="Arial"/>
        <family val="2"/>
        <charset val="238"/>
      </rPr>
      <t>CENSUS DATA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</si>
  <si>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</si>
  <si>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</si>
  <si>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</si>
  <si>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Kobiety na 100
mężczyzn
</t>
    </r>
    <r>
      <rPr>
        <sz val="9"/>
        <color theme="1" tint="0.34998626667073579"/>
        <rFont val="Arial"/>
        <family val="2"/>
        <charset val="238"/>
      </rPr>
      <t>Females
per 100 males</t>
    </r>
  </si>
  <si>
    <r>
      <t>Ludność 
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Population
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</si>
  <si>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w tys.  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</si>
  <si>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t>LUDNOŚĆ NA PODSTAWIE BILANSÓW</t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</si>
  <si>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</si>
  <si>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I E K
</t>
    </r>
    <r>
      <rPr>
        <sz val="9"/>
        <color theme="1" tint="0.34998626667073579"/>
        <rFont val="Arial"/>
        <family val="2"/>
        <charset val="238"/>
      </rPr>
      <t>A G E</t>
    </r>
  </si>
  <si>
    <r>
      <t xml:space="preserve">O G Ó Ł E M      </t>
    </r>
    <r>
      <rPr>
        <sz val="9"/>
        <color theme="1" tint="0.34998626667073579"/>
        <rFont val="Arial"/>
        <family val="2"/>
        <charset val="238"/>
      </rPr>
      <t>T O T A L</t>
    </r>
  </si>
  <si>
    <r>
      <t xml:space="preserve">MĘŻCZYŹNI    </t>
    </r>
    <r>
      <rPr>
        <sz val="9"/>
        <color theme="1" tint="0.34998626667073579"/>
        <rFont val="Arial"/>
        <family val="2"/>
        <charset val="238"/>
      </rPr>
      <t xml:space="preserve">  MALES</t>
    </r>
  </si>
  <si>
    <r>
      <t xml:space="preserve">KOBIETY      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</si>
  <si>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</t>
    </r>
  </si>
  <si>
    <r>
      <t xml:space="preserve">Małżeństwa
</t>
    </r>
    <r>
      <rPr>
        <sz val="9"/>
        <color theme="1" tint="0.34998626667073579"/>
        <rFont val="Arial"/>
        <family val="2"/>
        <charset val="238"/>
      </rPr>
      <t>Marriages</t>
    </r>
  </si>
  <si>
    <r>
      <t xml:space="preserve">Urodzenia żywe
</t>
    </r>
    <r>
      <rPr>
        <sz val="9"/>
        <color theme="1" tint="0.34998626667073579"/>
        <rFont val="Arial"/>
        <family val="2"/>
        <charset val="238"/>
      </rPr>
      <t>Live births</t>
    </r>
  </si>
  <si>
    <r>
      <t xml:space="preserve">Zgony
</t>
    </r>
    <r>
      <rPr>
        <sz val="9"/>
        <color theme="1" tint="0.34998626667073579"/>
        <rFont val="Arial"/>
        <family val="2"/>
        <charset val="238"/>
      </rPr>
      <t>Deaths</t>
    </r>
  </si>
  <si>
    <r>
      <t xml:space="preserve">Przyrost 
naturalny
</t>
    </r>
    <r>
      <rPr>
        <sz val="9"/>
        <color theme="1" tint="0.34998626667073579"/>
        <rFont val="Arial"/>
        <family val="2"/>
        <charset val="238"/>
      </rPr>
      <t>Natural 
increase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</si>
  <si>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</si>
  <si>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dziewczynki 
</t>
    </r>
    <r>
      <rPr>
        <sz val="9"/>
        <color theme="1" tint="0.34998626667073579"/>
        <rFont val="Arial"/>
        <family val="2"/>
        <charset val="238"/>
      </rPr>
      <t>of which 
females</t>
    </r>
  </si>
  <si>
    <r>
      <t xml:space="preserve">W LICZBACH BEZWZGLĘDNYCH
</t>
    </r>
    <r>
      <rPr>
        <sz val="9"/>
        <color theme="1" tint="0.34998626667073579"/>
        <rFont val="Arial"/>
        <family val="2"/>
        <charset val="238"/>
      </rPr>
      <t>IN ABSOLUTE NUMBERS</t>
    </r>
  </si>
  <si>
    <r>
      <t>NA 1000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PER 1000 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</si>
  <si>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L A T A 
</t>
    </r>
    <r>
      <rPr>
        <sz val="9"/>
        <color theme="1" tint="0.34998626667073579"/>
        <rFont val="Arial"/>
        <family val="2"/>
        <charset val="238"/>
      </rPr>
      <t xml:space="preserve">Y E A R S </t>
    </r>
    <r>
      <rPr>
        <sz val="9"/>
        <color theme="1"/>
        <rFont val="Arial"/>
        <family val="2"/>
        <charset val="238"/>
      </rPr>
      <t xml:space="preserve">
MĘŻCZYŹNI W WIEKU 
</t>
    </r>
    <r>
      <rPr>
        <sz val="9"/>
        <color theme="1" tint="0.34998626667073579"/>
        <rFont val="Arial"/>
        <family val="2"/>
        <charset val="238"/>
      </rPr>
      <t>MALES AT AGE</t>
    </r>
  </si>
  <si>
    <r>
      <t xml:space="preserve">Kobiety w wieku
</t>
    </r>
    <r>
      <rPr>
        <sz val="9"/>
        <color theme="1" tint="0.34998626667073579"/>
        <rFont val="Arial"/>
        <family val="2"/>
        <charset val="238"/>
      </rPr>
      <t>Females at age</t>
    </r>
  </si>
  <si>
    <r>
      <t xml:space="preserve">19 lat 
i mniej 
</t>
    </r>
    <r>
      <rPr>
        <sz val="9"/>
        <color theme="1" tint="0.34998626667073579"/>
        <rFont val="Arial"/>
        <family val="2"/>
        <charset val="238"/>
      </rPr>
      <t>and less</t>
    </r>
  </si>
  <si>
    <r>
      <t xml:space="preserve">60 lat 
i więcej 
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</si>
  <si>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POPRZEDNI STAN CYWILNY MĘŻCZYZN 
</t>
    </r>
    <r>
      <rPr>
        <sz val="9"/>
        <color theme="1" tint="0.34998626667073579"/>
        <rFont val="Arial"/>
        <family val="2"/>
        <charset val="238"/>
      </rPr>
      <t>PREVIOUS MARITAL STATUS 
OF MALES</t>
    </r>
  </si>
  <si>
    <r>
      <t xml:space="preserve">Poprzedni stan cywilny kobiet
</t>
    </r>
    <r>
      <rPr>
        <sz val="9"/>
        <color theme="1" tint="0.34998626667073579"/>
        <rFont val="Arial"/>
        <family val="2"/>
        <charset val="238"/>
      </rPr>
      <t>Previous marital status of females</t>
    </r>
  </si>
  <si>
    <r>
      <t xml:space="preserve">panny
</t>
    </r>
    <r>
      <rPr>
        <sz val="9"/>
        <color theme="1" tint="0.34998626667073579"/>
        <rFont val="Arial"/>
        <family val="2"/>
        <charset val="238"/>
      </rPr>
      <t>single</t>
    </r>
  </si>
  <si>
    <r>
      <t xml:space="preserve">wdowy
</t>
    </r>
    <r>
      <rPr>
        <sz val="9"/>
        <color theme="1" tint="0.34998626667073579"/>
        <rFont val="Arial"/>
        <family val="2"/>
        <charset val="238"/>
      </rPr>
      <t>widows</t>
    </r>
  </si>
  <si>
    <r>
      <t xml:space="preserve">rozwiedzione
</t>
    </r>
    <r>
      <rPr>
        <sz val="9"/>
        <color theme="1" tint="0.34998626667073579"/>
        <rFont val="Arial"/>
        <family val="2"/>
        <charset val="238"/>
      </rPr>
      <t>divorced</t>
    </r>
  </si>
  <si>
    <r>
      <t xml:space="preserve">ROZWODY    </t>
    </r>
    <r>
      <rPr>
        <sz val="9"/>
        <color theme="1" tint="0.34998626667073579"/>
        <rFont val="Arial"/>
        <family val="2"/>
        <charset val="238"/>
      </rPr>
      <t xml:space="preserve">  DIVORCES</t>
    </r>
  </si>
  <si>
    <r>
      <t xml:space="preserve">SEPARACJE       </t>
    </r>
    <r>
      <rPr>
        <sz val="9"/>
        <color theme="1" tint="0.34998626667073579"/>
        <rFont val="Arial"/>
        <family val="2"/>
        <charset val="238"/>
      </rPr>
      <t>SEPARATIONS</t>
    </r>
  </si>
  <si>
    <r>
      <t xml:space="preserve">MĘŻCZYŹNI W WIEKU 
</t>
    </r>
    <r>
      <rPr>
        <sz val="9"/>
        <color theme="1" tint="0.34998626667073579"/>
        <rFont val="Arial"/>
        <family val="2"/>
        <charset val="238"/>
      </rPr>
      <t>MALES AT AGE</t>
    </r>
  </si>
  <si>
    <r>
      <t xml:space="preserve">5000 g 
i więcej
</t>
    </r>
    <r>
      <rPr>
        <sz val="9"/>
        <color theme="1" tint="0.34998626667073579"/>
        <rFont val="Arial"/>
        <family val="2"/>
        <charset val="238"/>
      </rPr>
      <t>and more</t>
    </r>
  </si>
  <si>
    <r>
      <t xml:space="preserve">nie-
ustalona
</t>
    </r>
    <r>
      <rPr>
        <sz val="9"/>
        <color theme="1" tint="0.34998626667073579"/>
        <rFont val="Arial"/>
        <family val="2"/>
        <charset val="238"/>
      </rPr>
      <t>undeter-
mined</t>
    </r>
  </si>
  <si>
    <r>
      <t xml:space="preserve">Fertility </t>
    </r>
    <r>
      <rPr>
        <sz val="9"/>
        <color theme="1" tint="0.34998626667073579"/>
        <rFont val="Arial"/>
        <family val="2"/>
        <charset val="238"/>
      </rPr>
      <t>- live births per 1000 women aged:</t>
    </r>
  </si>
  <si>
    <r>
      <t xml:space="preserve">L A T A 
</t>
    </r>
    <r>
      <rPr>
        <sz val="9"/>
        <color theme="1" tint="0.34998626667073579"/>
        <rFont val="Arial"/>
        <family val="2"/>
        <charset val="238"/>
      </rPr>
      <t>Y E A R S</t>
    </r>
  </si>
  <si>
    <r>
      <t xml:space="preserve">WIEK ZMARŁYCH 
</t>
    </r>
    <r>
      <rPr>
        <sz val="9"/>
        <color theme="1" tint="0.34998626667073579"/>
        <rFont val="Arial"/>
        <family val="2"/>
        <charset val="238"/>
      </rPr>
      <t>AGE OF DECEASED</t>
    </r>
  </si>
  <si>
    <r>
      <t xml:space="preserve">mężczyźni
</t>
    </r>
    <r>
      <rPr>
        <sz val="9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</si>
  <si>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9"/>
        <color theme="1" tint="0.34998626667073579"/>
        <rFont val="Arial"/>
        <family val="2"/>
        <charset val="238"/>
      </rPr>
      <t>females</t>
    </r>
  </si>
  <si>
    <r>
      <t xml:space="preserve">na 100 tys. ludności   </t>
    </r>
    <r>
      <rPr>
        <sz val="9"/>
        <color theme="1" tint="0.34998626667073579"/>
        <rFont val="Arial"/>
        <family val="2"/>
        <charset val="238"/>
      </rPr>
      <t>per 100 thousand population</t>
    </r>
  </si>
  <si>
    <r>
      <t>Wady rozwojowe wrodzone</t>
    </r>
    <r>
      <rPr>
        <vertAlign val="superscript"/>
        <sz val="9"/>
        <color theme="1"/>
        <rFont val="Arial"/>
        <family val="2"/>
        <charset val="238"/>
      </rPr>
      <t xml:space="preserve"> Δ</t>
    </r>
    <r>
      <rPr>
        <sz val="9"/>
        <color theme="1"/>
        <rFont val="Arial"/>
        <family val="2"/>
        <charset val="238"/>
      </rPr>
      <t xml:space="preserve"> </t>
    </r>
  </si>
  <si>
    <r>
      <t xml:space="preserve">Congenital anomalies 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</si>
  <si>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Objawy i stany niedokładnie określone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</si>
  <si>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Symptoms and ill-defined conditions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</si>
  <si>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ZGONY NIEMOWLĄT WEDŁUG PRZYCZYN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</si>
  <si>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INFANT DEATHS BY CAUSES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</si>
  <si>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na 1000
urodzeń
żywych
 </t>
    </r>
    <r>
      <rPr>
        <sz val="9"/>
        <color theme="1" tint="0.34998626667073579"/>
        <rFont val="Arial"/>
        <family val="2"/>
        <charset val="238"/>
      </rPr>
      <t>per 1000
live births</t>
    </r>
  </si>
  <si>
    <r>
      <t>Congenital anomalies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</si>
  <si>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ZAMACHY SAMOBÓJCZE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ZAREJESTROWANE PRZEZ POLICJĘ </t>
    </r>
  </si>
  <si>
    <r>
      <t>SUICIDES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REGISTERED BY POLICE </t>
    </r>
  </si>
  <si>
    <r>
      <t xml:space="preserve">w tym mężczyźni
</t>
    </r>
    <r>
      <rPr>
        <sz val="9"/>
        <color theme="1" tint="0.34998626667073579"/>
        <rFont val="Arial"/>
        <family val="2"/>
        <charset val="238"/>
      </rPr>
      <t>of which males</t>
    </r>
  </si>
  <si>
    <r>
      <t xml:space="preserve">W wieku  </t>
    </r>
    <r>
      <rPr>
        <sz val="9"/>
        <color theme="1" tint="0.34998626667073579"/>
        <rFont val="Arial"/>
        <family val="2"/>
        <charset val="238"/>
      </rPr>
      <t xml:space="preserve">   At age</t>
    </r>
  </si>
  <si>
    <r>
      <t>INTERNAL AND INTERNATIONAL MIGRATION OF 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FOR PERMANENT RESIDENCE</t>
    </r>
  </si>
  <si>
    <r>
      <t>Napływ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</si>
  <si>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Inflow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</si>
  <si>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</si>
  <si>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Outflow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</si>
  <si>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NA 1000 LUDNOŚCI
</t>
    </r>
    <r>
      <rPr>
        <sz val="9"/>
        <color theme="1" tint="0.34998626667073579"/>
        <rFont val="Arial"/>
        <family val="2"/>
        <charset val="238"/>
      </rPr>
      <t>PER 1000 POPULATION</t>
    </r>
  </si>
  <si>
    <r>
      <t xml:space="preserve">W I E K 
</t>
    </r>
    <r>
      <rPr>
        <sz val="9"/>
        <color theme="1" tint="0.34998626667073579"/>
        <rFont val="Arial"/>
        <family val="2"/>
        <charset val="238"/>
      </rPr>
      <t>A G E</t>
    </r>
  </si>
  <si>
    <r>
      <t xml:space="preserve">w tym kobiety 
</t>
    </r>
    <r>
      <rPr>
        <sz val="9"/>
        <color theme="1" tint="0.34998626667073579"/>
        <rFont val="Arial"/>
        <family val="2"/>
        <charset val="238"/>
      </rPr>
      <t>of which females</t>
    </r>
  </si>
  <si>
    <r>
      <t>O G Ó Ł E M</t>
    </r>
    <r>
      <rPr>
        <sz val="9"/>
        <color rgb="FF000000"/>
        <rFont val="Arial"/>
        <family val="2"/>
        <charset val="238"/>
      </rPr>
      <t xml:space="preserve"> </t>
    </r>
  </si>
  <si>
    <r>
      <t>O G Ó Ł E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M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</si>
  <si>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</si>
  <si>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>Napływ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  </t>
    </r>
    <r>
      <rPr>
        <sz val="9"/>
        <color theme="1" tint="0.34998626667073579"/>
        <rFont val="Arial"/>
        <family val="2"/>
        <charset val="238"/>
      </rPr>
      <t xml:space="preserve"> Inflow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</si>
  <si>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  </t>
    </r>
    <r>
      <rPr>
        <sz val="9"/>
        <color theme="1" tint="0.34998626667073579"/>
        <rFont val="Arial"/>
        <family val="2"/>
        <charset val="238"/>
      </rPr>
      <t>Outflow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</si>
  <si>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Saldo migracji
</t>
    </r>
    <r>
      <rPr>
        <sz val="9"/>
        <color theme="1" tint="0.34998626667073579"/>
        <rFont val="Arial"/>
        <family val="2"/>
        <charset val="238"/>
      </rPr>
      <t>Net 
migration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</si>
  <si>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</si>
  <si>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z miast
</t>
    </r>
    <r>
      <rPr>
        <sz val="9"/>
        <color theme="1" tint="0.34998626667073579"/>
        <rFont val="Arial"/>
        <family val="2"/>
        <charset val="238"/>
      </rPr>
      <t>from urban areas</t>
    </r>
  </si>
  <si>
    <r>
      <t xml:space="preserve">ze wsi 
</t>
    </r>
    <r>
      <rPr>
        <sz val="9"/>
        <color theme="1" tint="0.34998626667073579"/>
        <rFont val="Arial"/>
        <family val="2"/>
        <charset val="238"/>
      </rPr>
      <t>from rural areas</t>
    </r>
  </si>
  <si>
    <r>
      <t>RUCH WĘDRÓWKOWY LUDNOŚCI NA POBYT STAŁY W OBRĘBIE WROCŁAWIA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</si>
  <si>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Saldo ruchu międzydzielni-
cowego
</t>
    </r>
    <r>
      <rPr>
        <sz val="9"/>
        <color theme="1" tint="0.34998626667073579"/>
        <rFont val="Arial"/>
        <family val="2"/>
        <charset val="238"/>
      </rPr>
      <t>Net migration</t>
    </r>
  </si>
  <si>
    <t>POPULATION BASED ON CENSUSES DATA</t>
  </si>
  <si>
    <r>
      <t>w tym 
niemowląt</t>
    </r>
    <r>
      <rPr>
        <vertAlign val="superscript"/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which 
infants</t>
    </r>
  </si>
  <si>
    <r>
      <t>W tym wyznaniowe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</si>
  <si>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 xml:space="preserve">Płodność </t>
    </r>
    <r>
      <rPr>
        <sz val="9"/>
        <color theme="1"/>
        <rFont val="Arial"/>
        <family val="2"/>
        <charset val="238"/>
      </rPr>
      <t>- urodzenia żywe na 1000 
   kobiet w wieku lat:</t>
    </r>
  </si>
  <si>
    <t xml:space="preserve">Stany rozpoczynające się 
  w okresie okołoporodowym  </t>
  </si>
  <si>
    <r>
      <t>Net migration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</si>
  <si>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Saldo migracji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</si>
  <si>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NA 100 TYS. LUDNOŚCI DANEJ PŁCI I GRUPY WIEKU
</t>
    </r>
    <r>
      <rPr>
        <sz val="9"/>
        <color theme="1" tint="0.34998626667073579"/>
        <rFont val="Arial"/>
        <family val="2"/>
        <charset val="238"/>
      </rPr>
      <t>PER 100 THOUSAND POPULATION OF GIVEN SEX AND AGE GROUP</t>
    </r>
  </si>
  <si>
    <t>Stan w dniu 30 czerwca</t>
  </si>
  <si>
    <r>
      <t>TABL. 1/36/.</t>
    </r>
    <r>
      <rPr>
        <b/>
        <sz val="9"/>
        <color theme="1"/>
        <rFont val="Arial"/>
        <family val="2"/>
        <charset val="238"/>
      </rPr>
      <t xml:space="preserve">  </t>
    </r>
  </si>
  <si>
    <r>
      <t>TABL. 2/37/.</t>
    </r>
    <r>
      <rPr>
        <b/>
        <sz val="9"/>
        <color theme="1"/>
        <rFont val="Arial"/>
        <family val="2"/>
        <charset val="238"/>
      </rPr>
      <t xml:space="preserve">  </t>
    </r>
  </si>
  <si>
    <r>
      <t>TABL. 3/38/.</t>
    </r>
    <r>
      <rPr>
        <b/>
        <sz val="9"/>
        <color theme="1"/>
        <rFont val="Arial"/>
        <family val="2"/>
        <charset val="238"/>
      </rPr>
      <t xml:space="preserve">  </t>
    </r>
  </si>
  <si>
    <t>TABL. 5/40/.</t>
  </si>
  <si>
    <r>
      <t>TABL. 7/42/.</t>
    </r>
    <r>
      <rPr>
        <b/>
        <sz val="9"/>
        <color theme="1"/>
        <rFont val="Arial"/>
        <family val="2"/>
        <charset val="238"/>
      </rPr>
      <t xml:space="preserve">  </t>
    </r>
  </si>
  <si>
    <r>
      <t>TABL. 8/43/.</t>
    </r>
    <r>
      <rPr>
        <b/>
        <sz val="9"/>
        <color theme="1"/>
        <rFont val="Arial"/>
        <family val="2"/>
        <charset val="238"/>
      </rPr>
      <t xml:space="preserve">  </t>
    </r>
  </si>
  <si>
    <r>
      <t>TABL. 9/44/.</t>
    </r>
    <r>
      <rPr>
        <b/>
        <sz val="9"/>
        <color theme="1"/>
        <rFont val="Arial"/>
        <family val="2"/>
        <charset val="238"/>
      </rPr>
      <t xml:space="preserve">  </t>
    </r>
  </si>
  <si>
    <r>
      <t>TABL. 11/46/.</t>
    </r>
    <r>
      <rPr>
        <b/>
        <sz val="9"/>
        <color theme="1"/>
        <rFont val="Arial"/>
        <family val="2"/>
        <charset val="238"/>
      </rPr>
      <t xml:space="preserve"> </t>
    </r>
  </si>
  <si>
    <r>
      <t>TABL. 12/47/.</t>
    </r>
    <r>
      <rPr>
        <b/>
        <sz val="9"/>
        <color theme="1"/>
        <rFont val="Arial"/>
        <family val="2"/>
        <charset val="238"/>
      </rPr>
      <t xml:space="preserve"> </t>
    </r>
  </si>
  <si>
    <r>
      <t>TABL. 13/48/.</t>
    </r>
    <r>
      <rPr>
        <b/>
        <sz val="9"/>
        <color theme="1"/>
        <rFont val="Arial"/>
        <family val="2"/>
        <charset val="238"/>
      </rPr>
      <t xml:space="preserve"> </t>
    </r>
  </si>
  <si>
    <t>TABL. 15/50/.</t>
  </si>
  <si>
    <t>TABL. 16/51/.</t>
  </si>
  <si>
    <t>TABL. 17/52/.</t>
  </si>
  <si>
    <t>TABL. 18/53/.</t>
  </si>
  <si>
    <t>TABL. 19/54/.</t>
  </si>
  <si>
    <t>TABL. 20/55/.</t>
  </si>
  <si>
    <t>TABL. 21/56/.</t>
  </si>
  <si>
    <r>
      <t>W tym wyznaniowe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</si>
  <si>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Of which religious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</si>
  <si>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na 1000 nowo zawartych 
  małżeństw </t>
  </si>
  <si>
    <r>
      <t>MIGRATION OF POPULATION FOR PERMANENT RESIDENCE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WITHIN WROCŁAW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</si>
  <si>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 xml:space="preserve">c
</t>
    </r>
    <r>
      <rPr>
        <sz val="9"/>
        <color theme="1" tint="0.34998626667073579"/>
        <rFont val="Arial"/>
        <family val="2"/>
        <charset val="238"/>
      </rPr>
      <t>Outflow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</si>
  <si>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Napływ</t>
    </r>
    <r>
      <rPr>
        <vertAlign val="superscript"/>
        <sz val="9"/>
        <color theme="1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>Inflow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</si>
  <si>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URODZENIA ŻYWE</t>
  </si>
  <si>
    <t>LIVE BIRTHS</t>
  </si>
  <si>
    <r>
      <t>Of which religious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</si>
  <si>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URODZENIA ŻYWE WEDŁUG WAGI NOWORODKA PRZY URODZENIU</t>
  </si>
  <si>
    <t>LIVE BIRTHS BY WEIGHT OF NEW BORN INFANT</t>
  </si>
  <si>
    <t xml:space="preserve">a, b Łącznie z urodzeniami z matek w wieku: a – poniżej 15 lat, b – 50 lat i więcej. </t>
  </si>
  <si>
    <t xml:space="preserve">a, b Including births from mothers aged: a – below 15, b – 50 and more. 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</si>
  <si>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 total</t>
    </r>
  </si>
  <si>
    <r>
      <t>Wady rozwojowe wrodzone</t>
    </r>
    <r>
      <rPr>
        <vertAlign val="superscript"/>
        <sz val="9"/>
        <color theme="1"/>
        <rFont val="Arial"/>
        <family val="2"/>
        <charset val="238"/>
      </rPr>
      <t xml:space="preserve">Δ </t>
    </r>
  </si>
  <si>
    <t xml:space="preserve">Ludność w wieku nieprodukcyjnym na 100 osób w wieku produkcyjnym </t>
  </si>
  <si>
    <t>Non-working age population per 100 persons of working age</t>
  </si>
  <si>
    <t>a Per 100 thousand live births.</t>
  </si>
  <si>
    <t>a Na 100 tys. urodzeń żywych.</t>
  </si>
  <si>
    <t xml:space="preserve">a In accordance with the International Statistical Classification of Diseases and Related Health Problems (X Revision). </t>
  </si>
  <si>
    <r>
      <t xml:space="preserve">a Zameldowania. b Wymeldowania. c W 2015 r. do obliczenia salda wykorzystano dane o migracjach wewnętrznych za 2015 r. i migracjach zagranicznych za 2014 r.
</t>
    </r>
    <r>
      <rPr>
        <sz val="9"/>
        <color theme="1" tint="0.34998626667073579"/>
        <rFont val="Arial"/>
        <family val="2"/>
        <charset val="238"/>
      </rPr>
      <t>a Registrations. b Deregistrations. c In 2015 for calculating net migration, data on internal migration for 2015 and data on international migration for 2014 were used.</t>
    </r>
  </si>
  <si>
    <r>
      <t>NAPŁYW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INFLOW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</si>
  <si>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ODPŁYW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OUTFLOW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</si>
  <si>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a Dane dotyczą tylko ruchu ludności między dzielnicami  Wrocławia bez ruchu zewnętrznego. b Zameldowania. c Wymeldowania. 
</t>
    </r>
    <r>
      <rPr>
        <sz val="9"/>
        <color theme="1" tint="0.34998626667073579"/>
        <rFont val="Arial"/>
        <family val="2"/>
        <charset val="238"/>
      </rPr>
      <t xml:space="preserve">a Data only concern migration of population between Wrocław city districts excluding the outside migration. b Registrations. c Deregistrations. </t>
    </r>
    <r>
      <rPr>
        <sz val="9"/>
        <color theme="1"/>
        <rFont val="Arial"/>
        <family val="2"/>
        <charset val="238"/>
      </rPr>
      <t xml:space="preserve">
</t>
    </r>
  </si>
  <si>
    <t xml:space="preserve">W wieku przedprodukcyjnym </t>
  </si>
  <si>
    <t xml:space="preserve">W wieku produkcyjnym </t>
  </si>
  <si>
    <t xml:space="preserve">W wieku poprodukcyjnym </t>
  </si>
  <si>
    <r>
      <t xml:space="preserve">WOJEWÓDZTWA  
</t>
    </r>
    <r>
      <rPr>
        <sz val="9"/>
        <color theme="1" tint="0.34998626667073579"/>
        <rFont val="Arial"/>
        <family val="2"/>
        <charset val="238"/>
      </rPr>
      <t>VOIVODSHIPS</t>
    </r>
  </si>
  <si>
    <t xml:space="preserve">POLSKA       </t>
  </si>
  <si>
    <t>POLAND</t>
  </si>
  <si>
    <r>
      <t xml:space="preserve">19 lat i mniej
          </t>
    </r>
    <r>
      <rPr>
        <sz val="9"/>
        <color theme="1" tint="0.34998626667073579"/>
        <rFont val="Arial"/>
        <family val="2"/>
        <charset val="238"/>
      </rPr>
      <t xml:space="preserve"> and less</t>
    </r>
  </si>
  <si>
    <r>
      <t xml:space="preserve">do miast
</t>
    </r>
    <r>
      <rPr>
        <sz val="9"/>
        <color theme="1" tint="0.34998626667073579"/>
        <rFont val="Arial"/>
        <family val="2"/>
        <charset val="238"/>
      </rPr>
      <t>to urban areas</t>
    </r>
  </si>
  <si>
    <r>
      <t xml:space="preserve">do wsi 
</t>
    </r>
    <r>
      <rPr>
        <sz val="9"/>
        <color theme="1" tint="0.34998626667073579"/>
        <rFont val="Arial"/>
        <family val="2"/>
        <charset val="238"/>
      </rPr>
      <t>to rural areas</t>
    </r>
  </si>
  <si>
    <t xml:space="preserve">w tym wątroby  </t>
  </si>
  <si>
    <t xml:space="preserve">Zewnętrzne przyczyny zgonu  </t>
  </si>
  <si>
    <t>External cause</t>
  </si>
  <si>
    <t xml:space="preserve">Diseases of the nervous system </t>
  </si>
  <si>
    <t xml:space="preserve">Choroby układu nerwowego </t>
  </si>
  <si>
    <r>
      <t xml:space="preserve">Waga noworodka 
</t>
    </r>
    <r>
      <rPr>
        <sz val="9"/>
        <color theme="1" tint="0.34998626667073579"/>
        <rFont val="Arial"/>
        <family val="2"/>
        <charset val="238"/>
      </rPr>
      <t>Weight of infant at birth</t>
    </r>
  </si>
  <si>
    <t>of which liver</t>
  </si>
  <si>
    <t xml:space="preserve">20–24  </t>
  </si>
  <si>
    <t xml:space="preserve">25–29  </t>
  </si>
  <si>
    <t xml:space="preserve">30–34  </t>
  </si>
  <si>
    <t xml:space="preserve">35–39  </t>
  </si>
  <si>
    <t xml:space="preserve">40–44  </t>
  </si>
  <si>
    <t xml:space="preserve">45–49  </t>
  </si>
  <si>
    <t xml:space="preserve">50–54  </t>
  </si>
  <si>
    <t xml:space="preserve">55–59  </t>
  </si>
  <si>
    <t xml:space="preserve">60–64  </t>
  </si>
  <si>
    <t xml:space="preserve">65–69  </t>
  </si>
  <si>
    <t xml:space="preserve">70–74  </t>
  </si>
  <si>
    <t xml:space="preserve">75–79  </t>
  </si>
  <si>
    <t xml:space="preserve">80–84  </t>
  </si>
  <si>
    <t>0–4 lata</t>
  </si>
  <si>
    <t>5–9</t>
  </si>
  <si>
    <t>10–14</t>
  </si>
  <si>
    <t>15–19</t>
  </si>
  <si>
    <t xml:space="preserve">40–49  </t>
  </si>
  <si>
    <t xml:space="preserve">50–59  </t>
  </si>
  <si>
    <t xml:space="preserve">20–24 </t>
  </si>
  <si>
    <t xml:space="preserve">30–34 </t>
  </si>
  <si>
    <t xml:space="preserve">35–39 </t>
  </si>
  <si>
    <t xml:space="preserve">40–44 </t>
  </si>
  <si>
    <r>
      <t>15–49</t>
    </r>
    <r>
      <rPr>
        <vertAlign val="superscript"/>
        <sz val="9"/>
        <color theme="1"/>
        <rFont val="Arial"/>
        <family val="2"/>
        <charset val="238"/>
      </rPr>
      <t>ab</t>
    </r>
  </si>
  <si>
    <r>
      <t>15–19</t>
    </r>
    <r>
      <rPr>
        <vertAlign val="superscript"/>
        <sz val="9"/>
        <color theme="1"/>
        <rFont val="Arial"/>
        <family val="2"/>
        <charset val="238"/>
      </rPr>
      <t>a</t>
    </r>
  </si>
  <si>
    <r>
      <t>45–49</t>
    </r>
    <r>
      <rPr>
        <vertAlign val="superscript"/>
        <sz val="9"/>
        <color theme="1"/>
        <rFont val="Arial"/>
        <family val="2"/>
        <charset val="238"/>
      </rPr>
      <t>b</t>
    </r>
  </si>
  <si>
    <t xml:space="preserve">  0 lat   </t>
  </si>
  <si>
    <t xml:space="preserve">10–14  </t>
  </si>
  <si>
    <t xml:space="preserve">15–19  </t>
  </si>
  <si>
    <t xml:space="preserve">75–79 </t>
  </si>
  <si>
    <r>
      <t xml:space="preserve">  0 lat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 </t>
    </r>
  </si>
  <si>
    <t xml:space="preserve">10–14 </t>
  </si>
  <si>
    <t xml:space="preserve">15–19 </t>
  </si>
  <si>
    <t xml:space="preserve">45–49 </t>
  </si>
  <si>
    <t xml:space="preserve">50–54 </t>
  </si>
  <si>
    <t xml:space="preserve">55–59 </t>
  </si>
  <si>
    <t xml:space="preserve">60–64 </t>
  </si>
  <si>
    <t xml:space="preserve">65–69 </t>
  </si>
  <si>
    <t xml:space="preserve">70–74 </t>
  </si>
  <si>
    <t xml:space="preserve">80–84 </t>
  </si>
  <si>
    <r>
      <t>TABL. 4/39/.</t>
    </r>
    <r>
      <rPr>
        <b/>
        <sz val="9"/>
        <color theme="1"/>
        <rFont val="Arial"/>
        <family val="2"/>
        <charset val="238"/>
      </rPr>
      <t xml:space="preserve">  </t>
    </r>
  </si>
  <si>
    <t>TABL. 6/41/.</t>
  </si>
  <si>
    <r>
      <t>TABL. 10/45/.</t>
    </r>
    <r>
      <rPr>
        <b/>
        <sz val="9"/>
        <color theme="1"/>
        <rFont val="Arial"/>
        <family val="2"/>
        <charset val="238"/>
      </rPr>
      <t xml:space="preserve">  </t>
    </r>
  </si>
  <si>
    <r>
      <t>TABL. 14/49/.</t>
    </r>
    <r>
      <rPr>
        <b/>
        <sz val="9"/>
        <color theme="1"/>
        <rFont val="Arial"/>
        <family val="2"/>
        <charset val="238"/>
      </rPr>
      <t xml:space="preserve"> </t>
    </r>
  </si>
  <si>
    <t>TABL. 22/57/.</t>
  </si>
  <si>
    <t>LUDNOŚĆ WEDŁUG DELEGATUR I EKONOMICZNYCH GRUP WIEKU</t>
  </si>
  <si>
    <t>POPULATION BY CITY DISTRICTS AND ECONOMIC AGE GROUPS</t>
  </si>
  <si>
    <t>LUDNOŚĆ WEDŁUG DELEGATUR, PŁCI I GRUP WIEKU</t>
  </si>
  <si>
    <t>POPULATION BY CITY DISTRICTS, SEX AND AGE GROUPS</t>
  </si>
  <si>
    <t>City districts:</t>
  </si>
  <si>
    <t>Delegatury:</t>
  </si>
  <si>
    <r>
      <t>INTERNAL MIGRATION OF POPULATION FOR PERMANENT RESIDENCE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BY AGE GROUPS</t>
    </r>
  </si>
  <si>
    <r>
      <t>MIGRACJE WEWNĘTRZNE LUDNOŚCI NA POBYT STAŁY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WEDŁUG GRUP WIEKU</t>
    </r>
  </si>
  <si>
    <t xml:space="preserve">na 100 tys. ludności  </t>
  </si>
  <si>
    <t>per 100 thousand population</t>
  </si>
  <si>
    <r>
      <t xml:space="preserve">999 g 
i mniej
</t>
    </r>
    <r>
      <rPr>
        <sz val="9"/>
        <color theme="1" tint="0.34998626667073579"/>
        <rFont val="Arial"/>
        <family val="2"/>
        <charset val="238"/>
      </rPr>
      <t>and less</t>
    </r>
  </si>
  <si>
    <r>
      <t xml:space="preserve">DELEGATURY
</t>
    </r>
    <r>
      <rPr>
        <sz val="9"/>
        <color theme="1" tint="0.34998626667073579"/>
        <rFont val="Arial"/>
        <family val="2"/>
        <charset val="238"/>
      </rPr>
      <t>CITY DISTRICTS</t>
    </r>
    <r>
      <rPr>
        <sz val="9"/>
        <color theme="1"/>
        <rFont val="Arial"/>
        <family val="2"/>
        <charset val="238"/>
      </rPr>
      <t xml:space="preserve">
L A T A 
</t>
    </r>
    <r>
      <rPr>
        <sz val="9"/>
        <color theme="1" tint="0.34998626667073579"/>
        <rFont val="Arial"/>
        <family val="2"/>
        <charset val="238"/>
      </rPr>
      <t>Y E A R S</t>
    </r>
  </si>
  <si>
    <t>30–34</t>
  </si>
  <si>
    <t>a Dokonane i usiłowane w podziale według wieku, nie uwzględniono samobójców o nieustalonym wieku.</t>
  </si>
  <si>
    <t>a Attempted and committed data by age of suicidal persons, exclude cases for which age is unknown.</t>
  </si>
  <si>
    <t xml:space="preserve">  1–4 lata   </t>
  </si>
  <si>
    <t xml:space="preserve">  5–9   </t>
  </si>
  <si>
    <t xml:space="preserve">  0–4 lata </t>
  </si>
  <si>
    <t xml:space="preserve">  5–9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</si>
</sst>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[$-415]General"/>
  </numFmts>
  <fonts count="29">
    <font>
      <sz val="11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 tint="0.34998626667073579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name val="Arial CE"/>
      <charset val="238"/>
    </font>
    <font>
      <sz val="11"/>
      <color rgb="FF000000"/>
      <name val="Czcionka tekstu podstawowego"/>
      <charset val="238"/>
    </font>
    <font>
      <sz val="11"/>
      <name val="Calibri"/>
      <family val="2"/>
      <charset val="238"/>
    </font>
    <font>
      <sz val="9"/>
      <color rgb="FF595959"/>
      <name val="Arial"/>
      <family val="2"/>
      <charset val="238"/>
    </font>
    <font>
      <b/>
      <sz val="11"/>
      <color theme="1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4" fillId="4" borderId="16">
      <alignment horizontal="left" vertical="center" wrapText="1"/>
    </xf>
    <xf numFmtId="0" fontId="5" fillId="0" borderId="0"/>
    <xf numFmtId="0" fontId="3" fillId="0" borderId="0"/>
    <xf numFmtId="166" fontId="18" fillId="0" borderId="0"/>
    <xf numFmtId="166" fontId="4" fillId="0" borderId="0"/>
    <xf numFmtId="0" fontId="4" fillId="4" borderId="16">
      <alignment horizontal="left" vertical="center" wrapText="1"/>
    </xf>
    <xf numFmtId="0" fontId="19" fillId="0" borderId="0"/>
    <xf numFmtId="0" fontId="17" fillId="0" borderId="0"/>
    <xf numFmtId="0" fontId="19" fillId="0" borderId="0"/>
    <xf numFmtId="0" fontId="22" fillId="0" borderId="0"/>
    <xf numFmtId="0" fontId="26" fillId="0" borderId="0"/>
    <xf numFmtId="0" fontId="27" fillId="4" borderId="16">
      <alignment horizontal="left" vertical="center" wrapText="1"/>
    </xf>
  </cellStyleXfs>
  <cellXfs count="345">
    <xf numFmtId="0" fontId="0" fillId="0" borderId="0" xfId="0"/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vertical="top"/>
    </xf>
    <xf numFmtId="0" fontId="9" fillId="2" borderId="0" xfId="0" applyFont="1" applyFill="1"/>
    <xf numFmtId="0" fontId="10" fillId="2" borderId="0" xfId="0" applyFont="1" applyFill="1"/>
    <xf numFmtId="0" fontId="8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6" fillId="2" borderId="0" xfId="0" applyFont="1" applyFill="1" applyBorder="1" applyAlignment="1">
      <alignment horizontal="left" vertical="center" indent="6"/>
    </xf>
    <xf numFmtId="0" fontId="9" fillId="2" borderId="0" xfId="0" applyFont="1" applyFill="1" applyBorder="1"/>
    <xf numFmtId="0" fontId="10" fillId="2" borderId="0" xfId="0" applyFont="1" applyFill="1" applyBorder="1"/>
    <xf numFmtId="0" fontId="6" fillId="2" borderId="0" xfId="0" applyFont="1" applyFill="1" applyBorder="1"/>
    <xf numFmtId="0" fontId="6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/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14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 indent="2"/>
    </xf>
    <xf numFmtId="0" fontId="13" fillId="0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 indent="2"/>
    </xf>
    <xf numFmtId="0" fontId="6" fillId="2" borderId="0" xfId="0" applyFont="1" applyFill="1" applyAlignment="1">
      <alignment vertical="center"/>
    </xf>
    <xf numFmtId="0" fontId="6" fillId="0" borderId="1" xfId="0" applyFont="1" applyBorder="1" applyAlignment="1">
      <alignment horizontal="left" vertical="center" wrapText="1" indent="1"/>
    </xf>
    <xf numFmtId="0" fontId="6" fillId="0" borderId="14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 indent="1"/>
    </xf>
    <xf numFmtId="1" fontId="6" fillId="2" borderId="0" xfId="0" applyNumberFormat="1" applyFont="1" applyFill="1"/>
    <xf numFmtId="0" fontId="9" fillId="2" borderId="0" xfId="0" applyFont="1" applyFill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164" fontId="6" fillId="0" borderId="14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7" fillId="2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justify" vertical="center" wrapText="1"/>
    </xf>
    <xf numFmtId="0" fontId="8" fillId="0" borderId="14" xfId="0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4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2"/>
    </xf>
    <xf numFmtId="0" fontId="7" fillId="0" borderId="0" xfId="0" applyFont="1" applyFill="1" applyAlignment="1">
      <alignment horizontal="left" vertical="center" wrapText="1" indent="2"/>
    </xf>
    <xf numFmtId="0" fontId="6" fillId="0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horizontal="left" vertical="center" wrapText="1" indent="1"/>
    </xf>
    <xf numFmtId="164" fontId="8" fillId="0" borderId="14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4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6" fillId="2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 indent="3"/>
    </xf>
    <xf numFmtId="0" fontId="6" fillId="2" borderId="0" xfId="0" applyFont="1" applyFill="1" applyAlignment="1">
      <alignment horizontal="center"/>
    </xf>
    <xf numFmtId="0" fontId="8" fillId="2" borderId="0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 inden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indent="1"/>
    </xf>
    <xf numFmtId="0" fontId="7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horizontal="left" vertical="center" indent="9"/>
    </xf>
    <xf numFmtId="0" fontId="8" fillId="2" borderId="0" xfId="0" applyFont="1" applyFill="1" applyAlignment="1">
      <alignment horizontal="left" vertical="center" indent="9"/>
    </xf>
    <xf numFmtId="0" fontId="6" fillId="2" borderId="0" xfId="0" applyFont="1" applyFill="1" applyAlignment="1">
      <alignment horizontal="left" vertical="center" indent="6"/>
    </xf>
    <xf numFmtId="0" fontId="6" fillId="3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justify" vertical="center" wrapText="1"/>
    </xf>
    <xf numFmtId="0" fontId="6" fillId="2" borderId="8" xfId="0" applyFont="1" applyFill="1" applyBorder="1"/>
    <xf numFmtId="0" fontId="7" fillId="0" borderId="0" xfId="0" applyFont="1" applyFill="1" applyBorder="1" applyAlignment="1">
      <alignment horizontal="left" vertical="center" wrapText="1" indent="3"/>
    </xf>
    <xf numFmtId="0" fontId="8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 indent="1"/>
    </xf>
    <xf numFmtId="0" fontId="9" fillId="2" borderId="0" xfId="0" applyFont="1" applyFill="1" applyAlignment="1"/>
    <xf numFmtId="0" fontId="6" fillId="3" borderId="1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 indent="1"/>
    </xf>
    <xf numFmtId="0" fontId="7" fillId="2" borderId="0" xfId="0" applyFont="1" applyFill="1" applyAlignment="1">
      <alignment horizontal="left" vertical="center" wrapText="1" indent="1"/>
    </xf>
    <xf numFmtId="0" fontId="8" fillId="0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164" fontId="6" fillId="2" borderId="0" xfId="0" applyNumberFormat="1" applyFont="1" applyFill="1"/>
    <xf numFmtId="0" fontId="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 indent="3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4" xfId="0" applyNumberFormat="1" applyFont="1" applyFill="1" applyBorder="1" applyAlignment="1">
      <alignment horizontal="right" vertical="center" wrapText="1"/>
    </xf>
    <xf numFmtId="2" fontId="6" fillId="0" borderId="14" xfId="0" applyNumberFormat="1" applyFont="1" applyBorder="1" applyAlignment="1">
      <alignment horizontal="right" vertical="center" wrapText="1"/>
    </xf>
    <xf numFmtId="165" fontId="6" fillId="0" borderId="14" xfId="0" applyNumberFormat="1" applyFont="1" applyFill="1" applyBorder="1" applyAlignment="1">
      <alignment horizontal="right" vertical="center" wrapText="1"/>
    </xf>
    <xf numFmtId="165" fontId="6" fillId="0" borderId="14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2" borderId="0" xfId="0" applyFont="1" applyFill="1" applyAlignment="1"/>
    <xf numFmtId="0" fontId="6" fillId="2" borderId="0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7" fillId="0" borderId="0" xfId="0" applyFont="1" applyFill="1" applyBorder="1" applyAlignment="1">
      <alignment horizontal="left" vertical="center" wrapText="1" indent="2"/>
    </xf>
    <xf numFmtId="3" fontId="6" fillId="2" borderId="0" xfId="0" applyNumberFormat="1" applyFont="1" applyFill="1"/>
    <xf numFmtId="0" fontId="6" fillId="0" borderId="0" xfId="0" applyFont="1" applyFill="1" applyBorder="1"/>
    <xf numFmtId="164" fontId="8" fillId="0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Alignment="1"/>
    <xf numFmtId="0" fontId="7" fillId="3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4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0" fontId="11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6" fillId="0" borderId="14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0" fontId="7" fillId="0" borderId="2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2" xfId="0" applyFont="1" applyBorder="1" applyAlignment="1">
      <alignment horizontal="left" vertical="center" wrapText="1" indent="2"/>
    </xf>
    <xf numFmtId="0" fontId="7" fillId="0" borderId="2" xfId="0" applyFont="1" applyBorder="1" applyAlignment="1">
      <alignment horizontal="left" wrapText="1" indent="2"/>
    </xf>
    <xf numFmtId="0" fontId="7" fillId="0" borderId="2" xfId="0" applyFont="1" applyBorder="1" applyAlignment="1">
      <alignment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wrapText="1"/>
    </xf>
    <xf numFmtId="164" fontId="8" fillId="0" borderId="14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vertical="center" wrapText="1"/>
    </xf>
    <xf numFmtId="0" fontId="15" fillId="2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 wrapText="1" indent="1"/>
    </xf>
    <xf numFmtId="0" fontId="7" fillId="2" borderId="8" xfId="0" applyFont="1" applyFill="1" applyBorder="1"/>
    <xf numFmtId="0" fontId="7" fillId="2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1" fontId="6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justify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16" fillId="0" borderId="14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4"/>
    </xf>
    <xf numFmtId="0" fontId="6" fillId="2" borderId="1" xfId="0" applyFont="1" applyFill="1" applyBorder="1" applyAlignment="1">
      <alignment horizontal="right" vertical="center" wrapText="1"/>
    </xf>
    <xf numFmtId="0" fontId="6" fillId="2" borderId="14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/>
    <xf numFmtId="164" fontId="6" fillId="2" borderId="0" xfId="0" applyNumberFormat="1" applyFont="1" applyFill="1" applyAlignment="1">
      <alignment vertical="top"/>
    </xf>
    <xf numFmtId="0" fontId="6" fillId="0" borderId="0" xfId="0" applyFont="1" applyFill="1"/>
    <xf numFmtId="164" fontId="13" fillId="0" borderId="1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>
      <alignment horizontal="right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164" fontId="16" fillId="0" borderId="0" xfId="0" applyNumberFormat="1" applyFont="1" applyFill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6" fillId="2" borderId="3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 wrapText="1"/>
    </xf>
    <xf numFmtId="0" fontId="7" fillId="0" borderId="0" xfId="0" applyFont="1" applyFill="1"/>
    <xf numFmtId="0" fontId="13" fillId="0" borderId="1" xfId="0" applyFont="1" applyBorder="1" applyAlignment="1">
      <alignment vertical="center" wrapText="1"/>
    </xf>
    <xf numFmtId="164" fontId="6" fillId="0" borderId="14" xfId="0" applyNumberFormat="1" applyFont="1" applyFill="1" applyBorder="1" applyAlignment="1">
      <alignment horizontal="right" wrapText="1"/>
    </xf>
    <xf numFmtId="0" fontId="6" fillId="2" borderId="8" xfId="0" applyFont="1" applyFill="1" applyBorder="1" applyAlignment="1">
      <alignment horizontal="center" vertical="center" wrapText="1"/>
    </xf>
    <xf numFmtId="164" fontId="6" fillId="2" borderId="0" xfId="0" applyNumberFormat="1" applyFont="1" applyFill="1" applyAlignment="1">
      <alignment horizontal="right"/>
    </xf>
    <xf numFmtId="164" fontId="7" fillId="2" borderId="0" xfId="0" applyNumberFormat="1" applyFont="1" applyFill="1" applyAlignment="1">
      <alignment horizontal="right"/>
    </xf>
    <xf numFmtId="0" fontId="9" fillId="0" borderId="0" xfId="0" applyFont="1" applyFill="1" applyBorder="1"/>
    <xf numFmtId="0" fontId="6" fillId="2" borderId="8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64" fontId="13" fillId="0" borderId="14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165" fontId="6" fillId="2" borderId="0" xfId="0" applyNumberFormat="1" applyFont="1" applyFill="1"/>
    <xf numFmtId="164" fontId="6" fillId="0" borderId="1" xfId="0" applyNumberFormat="1" applyFont="1" applyFill="1" applyBorder="1" applyAlignment="1">
      <alignment horizontal="right" wrapText="1"/>
    </xf>
    <xf numFmtId="164" fontId="6" fillId="0" borderId="0" xfId="0" applyNumberFormat="1" applyFont="1" applyFill="1" applyAlignment="1">
      <alignment horizontal="right" wrapText="1"/>
    </xf>
    <xf numFmtId="1" fontId="13" fillId="0" borderId="14" xfId="0" applyNumberFormat="1" applyFont="1" applyFill="1" applyBorder="1" applyAlignment="1">
      <alignment horizontal="right" vertical="center" wrapText="1"/>
    </xf>
    <xf numFmtId="1" fontId="6" fillId="0" borderId="14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indent="4"/>
    </xf>
    <xf numFmtId="0" fontId="8" fillId="2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wrapText="1"/>
    </xf>
    <xf numFmtId="0" fontId="6" fillId="0" borderId="1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/>
    <xf numFmtId="0" fontId="0" fillId="2" borderId="0" xfId="0" applyFill="1" applyBorder="1"/>
    <xf numFmtId="1" fontId="6" fillId="2" borderId="0" xfId="0" applyNumberFormat="1" applyFont="1" applyFill="1" applyBorder="1"/>
    <xf numFmtId="0" fontId="21" fillId="2" borderId="0" xfId="0" applyFont="1" applyFill="1" applyBorder="1"/>
    <xf numFmtId="0" fontId="7" fillId="2" borderId="0" xfId="0" applyFont="1" applyFill="1" applyBorder="1"/>
    <xf numFmtId="1" fontId="7" fillId="2" borderId="0" xfId="0" applyNumberFormat="1" applyFont="1" applyFill="1" applyBorder="1"/>
    <xf numFmtId="0" fontId="7" fillId="0" borderId="2" xfId="0" applyFont="1" applyFill="1" applyBorder="1" applyAlignment="1">
      <alignment horizontal="left" wrapText="1" inden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right"/>
    </xf>
    <xf numFmtId="0" fontId="6" fillId="0" borderId="0" xfId="0" applyFont="1" applyFill="1" applyAlignment="1">
      <alignment horizontal="left" vertical="center" wrapText="1"/>
    </xf>
    <xf numFmtId="164" fontId="6" fillId="0" borderId="2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right" vertical="center" wrapText="1"/>
    </xf>
    <xf numFmtId="1" fontId="23" fillId="0" borderId="0" xfId="0" applyNumberFormat="1" applyFont="1" applyFill="1" applyAlignment="1">
      <alignment horizontal="right"/>
    </xf>
    <xf numFmtId="1" fontId="3" fillId="0" borderId="0" xfId="0" applyNumberFormat="1" applyFont="1" applyFill="1" applyAlignment="1">
      <alignment horizontal="right"/>
    </xf>
    <xf numFmtId="0" fontId="6" fillId="2" borderId="6" xfId="0" applyFont="1" applyFill="1" applyBorder="1" applyAlignment="1">
      <alignment horizontal="center" vertical="center" wrapText="1"/>
    </xf>
    <xf numFmtId="0" fontId="0" fillId="2" borderId="0" xfId="0" applyFill="1"/>
    <xf numFmtId="0" fontId="25" fillId="0" borderId="1" xfId="0" applyFont="1" applyFill="1" applyBorder="1" applyAlignment="1">
      <alignment horizontal="left" vertical="center" wrapText="1" inden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2" borderId="8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</cellXfs>
  <cellStyles count="13">
    <cellStyle name="[StdExit()]" xfId="8" xr:uid="{00000000-0005-0000-0000-000000000000}"/>
    <cellStyle name="Excel Built-in Normal" xfId="5" xr:uid="{00000000-0005-0000-0000-000001000000}"/>
    <cellStyle name="Excel Built-in Normal 2" xfId="4" xr:uid="{00000000-0005-0000-0000-000002000000}"/>
    <cellStyle name="Kolumna" xfId="1" xr:uid="{00000000-0005-0000-0000-000003000000}"/>
    <cellStyle name="Kolumna 2" xfId="12" xr:uid="{201A953F-52B9-4A6B-A5D5-67F50351C6BF}"/>
    <cellStyle name="Kolumna 4" xfId="6" xr:uid="{00000000-0005-0000-0000-000004000000}"/>
    <cellStyle name="Normalny" xfId="0" builtinId="0"/>
    <cellStyle name="Normalny 2" xfId="3" xr:uid="{00000000-0005-0000-0000-000006000000}"/>
    <cellStyle name="Normalny 2 3" xfId="9" xr:uid="{00000000-0005-0000-0000-000007000000}"/>
    <cellStyle name="Normalny 3" xfId="2" xr:uid="{00000000-0005-0000-0000-000008000000}"/>
    <cellStyle name="Normalny 4" xfId="10" xr:uid="{00000000-0005-0000-0000-000009000000}"/>
    <cellStyle name="Normalny 5" xfId="11" xr:uid="{FA6A1745-968F-4928-A8C4-078E3098DBB1}"/>
    <cellStyle name="Normalny 6" xfId="7" xr:uid="{00000000-0005-0000-0000-00000A000000}"/>
  </cellStyles>
  <dxfs count="0"/>
  <tableStyles count="0" defaultTableStyle="TableStyleMedium2" defaultPivotStyle="PivotStyleLight16"/>
  <colors>
    <mruColors>
      <color rgb="FF754FAD"/>
      <color rgb="FF5DD5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16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7</xdr:col>
      <xdr:colOff>666787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12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05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9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1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</xdr:row>
      <xdr:rowOff>0</xdr:rowOff>
    </xdr:from>
    <xdr:to>
      <xdr:col>13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12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1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86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38138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41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5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20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9">
    <tabColor rgb="FF754FAD"/>
  </sheetPr>
  <dimension ref="B1:I84"/>
  <sheetViews>
    <sheetView zoomScaleNormal="100" workbookViewId="0">
      <selection activeCell="I22" sqref="I22"/>
    </sheetView>
  </sheetViews>
  <sheetFormatPr defaultColWidth="9.109375" defaultRowHeight="11.25" customHeight="1"/>
  <cols>
    <col min="1" max="1" width="1.6640625" style="1" customWidth="1"/>
    <col min="2" max="2" width="13.44140625" style="1" customWidth="1"/>
    <col min="3" max="7" width="13.6640625" style="22" customWidth="1"/>
    <col min="8" max="16384" width="9.109375" style="1"/>
  </cols>
  <sheetData>
    <row r="1" spans="2:9" ht="9" customHeight="1"/>
    <row r="2" spans="2:9" ht="11.25" customHeight="1">
      <c r="B2" s="3" t="s">
        <v>314</v>
      </c>
    </row>
    <row r="3" spans="2:9" ht="11.25" customHeight="1">
      <c r="B3" s="6" t="s">
        <v>0</v>
      </c>
    </row>
    <row r="4" spans="2:9" ht="11.25" customHeight="1">
      <c r="B4" s="7" t="s">
        <v>305</v>
      </c>
    </row>
    <row r="5" spans="2:9" ht="3.9" customHeight="1" thickBot="1">
      <c r="B5" s="3"/>
    </row>
    <row r="6" spans="2:9" ht="11.25" customHeight="1">
      <c r="B6" s="286" t="s">
        <v>232</v>
      </c>
      <c r="C6" s="280" t="s">
        <v>233</v>
      </c>
      <c r="D6" s="280" t="s">
        <v>234</v>
      </c>
      <c r="E6" s="280" t="s">
        <v>235</v>
      </c>
      <c r="F6" s="280" t="s">
        <v>236</v>
      </c>
      <c r="G6" s="283" t="s">
        <v>237</v>
      </c>
      <c r="I6" s="196"/>
    </row>
    <row r="7" spans="2:9" ht="11.25" customHeight="1">
      <c r="B7" s="287"/>
      <c r="C7" s="281"/>
      <c r="D7" s="281"/>
      <c r="E7" s="281"/>
      <c r="F7" s="281"/>
      <c r="G7" s="284"/>
    </row>
    <row r="8" spans="2:9" ht="11.25" customHeight="1" thickBot="1">
      <c r="B8" s="287"/>
      <c r="C8" s="282"/>
      <c r="D8" s="282"/>
      <c r="E8" s="282"/>
      <c r="F8" s="281"/>
      <c r="G8" s="284"/>
    </row>
    <row r="9" spans="2:9" ht="15" customHeight="1" thickBot="1">
      <c r="B9" s="288"/>
      <c r="C9" s="289" t="s">
        <v>238</v>
      </c>
      <c r="D9" s="290"/>
      <c r="E9" s="291"/>
      <c r="F9" s="282"/>
      <c r="G9" s="285"/>
    </row>
    <row r="10" spans="2:9" ht="4.5" customHeight="1">
      <c r="B10" s="215"/>
      <c r="C10" s="215"/>
      <c r="D10" s="215"/>
      <c r="E10" s="215"/>
      <c r="F10" s="215"/>
      <c r="G10" s="215"/>
      <c r="H10" s="11"/>
    </row>
    <row r="11" spans="2:9" ht="11.25" customHeight="1">
      <c r="B11" s="31" t="s">
        <v>212</v>
      </c>
      <c r="C11" s="24">
        <v>186.4</v>
      </c>
      <c r="D11" s="24">
        <v>77.3</v>
      </c>
      <c r="E11" s="24">
        <v>109.1</v>
      </c>
      <c r="F11" s="24">
        <v>142</v>
      </c>
      <c r="G11" s="32">
        <v>636</v>
      </c>
      <c r="H11" s="11"/>
    </row>
    <row r="12" spans="2:9" ht="11.25" customHeight="1">
      <c r="B12" s="31" t="s">
        <v>213</v>
      </c>
      <c r="C12" s="24">
        <v>314.10000000000002</v>
      </c>
      <c r="D12" s="24">
        <v>152.6</v>
      </c>
      <c r="E12" s="24">
        <v>161.5</v>
      </c>
      <c r="F12" s="24">
        <v>106</v>
      </c>
      <c r="G12" s="32">
        <v>1072</v>
      </c>
      <c r="H12" s="194"/>
      <c r="I12" s="112"/>
    </row>
    <row r="13" spans="2:9" ht="11.25" customHeight="1">
      <c r="B13" s="31" t="s">
        <v>214</v>
      </c>
      <c r="C13" s="24">
        <v>438.4</v>
      </c>
      <c r="D13" s="24">
        <v>212.6</v>
      </c>
      <c r="E13" s="24">
        <v>225.8</v>
      </c>
      <c r="F13" s="24">
        <v>106</v>
      </c>
      <c r="G13" s="32">
        <v>1496</v>
      </c>
      <c r="H13" s="194"/>
      <c r="I13" s="112"/>
    </row>
    <row r="14" spans="2:9" ht="11.25" customHeight="1">
      <c r="B14" s="31" t="s">
        <v>215</v>
      </c>
      <c r="C14" s="24">
        <v>533.5</v>
      </c>
      <c r="D14" s="24">
        <v>258.10000000000002</v>
      </c>
      <c r="E14" s="24">
        <v>275.39999999999998</v>
      </c>
      <c r="F14" s="24">
        <v>107</v>
      </c>
      <c r="G14" s="32">
        <v>1820</v>
      </c>
      <c r="H14" s="194"/>
      <c r="I14" s="112"/>
    </row>
    <row r="15" spans="2:9" ht="11.25" customHeight="1">
      <c r="B15" s="31" t="s">
        <v>216</v>
      </c>
      <c r="C15" s="24">
        <v>597.79999999999995</v>
      </c>
      <c r="D15" s="24">
        <v>285.89999999999998</v>
      </c>
      <c r="E15" s="24">
        <v>311.89999999999998</v>
      </c>
      <c r="F15" s="24">
        <v>109</v>
      </c>
      <c r="G15" s="32">
        <v>2042</v>
      </c>
      <c r="H15" s="11"/>
    </row>
    <row r="16" spans="2:9" ht="11.25" customHeight="1">
      <c r="B16" s="31" t="s">
        <v>217</v>
      </c>
      <c r="C16" s="33">
        <v>639</v>
      </c>
      <c r="D16" s="24">
        <v>304.39999999999998</v>
      </c>
      <c r="E16" s="24">
        <v>334.6</v>
      </c>
      <c r="F16" s="24">
        <v>110</v>
      </c>
      <c r="G16" s="32">
        <v>2182</v>
      </c>
      <c r="H16" s="11"/>
    </row>
    <row r="17" spans="2:9" ht="11.25" customHeight="1">
      <c r="B17" s="31" t="s">
        <v>218</v>
      </c>
      <c r="C17" s="24">
        <v>640.4</v>
      </c>
      <c r="D17" s="24">
        <v>300.7</v>
      </c>
      <c r="E17" s="24">
        <v>339.7</v>
      </c>
      <c r="F17" s="24">
        <v>113</v>
      </c>
      <c r="G17" s="32">
        <v>2187</v>
      </c>
      <c r="H17" s="11"/>
    </row>
    <row r="18" spans="2:9" ht="11.25" customHeight="1">
      <c r="B18" s="31" t="s">
        <v>219</v>
      </c>
      <c r="C18" s="24">
        <v>630.1</v>
      </c>
      <c r="D18" s="24">
        <v>294.3</v>
      </c>
      <c r="E18" s="24">
        <v>335.9</v>
      </c>
      <c r="F18" s="24">
        <v>114</v>
      </c>
      <c r="G18" s="32">
        <v>2152</v>
      </c>
      <c r="H18" s="11"/>
    </row>
    <row r="19" spans="2:9" ht="11.25" customHeight="1">
      <c r="B19" s="31" t="s">
        <v>228</v>
      </c>
      <c r="C19" s="33">
        <v>672.9</v>
      </c>
      <c r="D19" s="33">
        <v>316.3</v>
      </c>
      <c r="E19" s="33">
        <v>356.6</v>
      </c>
      <c r="F19" s="24">
        <v>113</v>
      </c>
      <c r="G19" s="51">
        <v>2298</v>
      </c>
      <c r="H19" s="11"/>
    </row>
    <row r="20" spans="2:9" ht="11.25" customHeight="1">
      <c r="H20" s="11"/>
    </row>
    <row r="21" spans="2:9" ht="11.25" customHeight="1">
      <c r="H21" s="11"/>
    </row>
    <row r="26" spans="2:9" ht="11.25" customHeight="1">
      <c r="H26" s="194"/>
      <c r="I26" s="112"/>
    </row>
    <row r="27" spans="2:9" ht="11.25" customHeight="1">
      <c r="H27" s="194"/>
      <c r="I27" s="112"/>
    </row>
    <row r="28" spans="2:9" ht="11.25" customHeight="1">
      <c r="H28" s="194"/>
      <c r="I28" s="112"/>
    </row>
    <row r="40" spans="8:9" ht="11.25" customHeight="1">
      <c r="H40" s="194"/>
      <c r="I40" s="112"/>
    </row>
    <row r="41" spans="8:9" ht="11.25" customHeight="1">
      <c r="H41" s="194"/>
      <c r="I41" s="112"/>
    </row>
    <row r="42" spans="8:9" ht="11.25" customHeight="1">
      <c r="H42" s="194"/>
      <c r="I42" s="112"/>
    </row>
    <row r="68" spans="8:9" ht="11.25" customHeight="1">
      <c r="H68" s="194"/>
      <c r="I68" s="112"/>
    </row>
    <row r="69" spans="8:9" ht="11.25" customHeight="1">
      <c r="H69" s="194"/>
      <c r="I69" s="112"/>
    </row>
    <row r="70" spans="8:9" ht="11.25" customHeight="1">
      <c r="H70" s="194"/>
      <c r="I70" s="112"/>
    </row>
    <row r="82" spans="8:9" ht="11.25" customHeight="1">
      <c r="H82" s="194"/>
      <c r="I82" s="112"/>
    </row>
    <row r="83" spans="8:9" ht="11.25" customHeight="1">
      <c r="H83" s="194"/>
      <c r="I83" s="112"/>
    </row>
    <row r="84" spans="8:9" ht="11.25" customHeight="1">
      <c r="H84" s="194"/>
      <c r="I84" s="112"/>
    </row>
  </sheetData>
  <mergeCells count="7">
    <mergeCell ref="F6:F9"/>
    <mergeCell ref="G6:G9"/>
    <mergeCell ref="B6:B9"/>
    <mergeCell ref="C6:C8"/>
    <mergeCell ref="D6:D8"/>
    <mergeCell ref="E6:E8"/>
    <mergeCell ref="C9:E9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0">
    <tabColor rgb="FF754FAD"/>
  </sheetPr>
  <dimension ref="B1:J57"/>
  <sheetViews>
    <sheetView workbookViewId="0">
      <selection activeCell="I22" sqref="I22"/>
    </sheetView>
  </sheetViews>
  <sheetFormatPr defaultColWidth="9.109375" defaultRowHeight="11.25" customHeight="1"/>
  <cols>
    <col min="1" max="1" width="1.6640625" style="1" customWidth="1"/>
    <col min="2" max="2" width="19.6640625" style="1" customWidth="1"/>
    <col min="3" max="3" width="9.109375" style="1"/>
    <col min="4" max="4" width="10" style="1" bestFit="1" customWidth="1"/>
    <col min="5" max="6" width="10" style="1" customWidth="1"/>
    <col min="7" max="7" width="19.6640625" style="2" customWidth="1"/>
    <col min="8" max="16384" width="9.109375" style="1"/>
  </cols>
  <sheetData>
    <row r="1" spans="2:10" ht="9" customHeight="1"/>
    <row r="2" spans="2:10" ht="11.25" customHeight="1">
      <c r="B2" s="22" t="s">
        <v>315</v>
      </c>
      <c r="C2" s="4"/>
      <c r="D2" s="4"/>
      <c r="E2" s="4"/>
      <c r="F2" s="4"/>
      <c r="G2" s="5"/>
    </row>
    <row r="3" spans="2:10" ht="11.25" customHeight="1">
      <c r="B3" s="36" t="s">
        <v>239</v>
      </c>
      <c r="C3" s="4"/>
      <c r="D3" s="4"/>
      <c r="E3" s="4"/>
      <c r="F3" s="4"/>
      <c r="G3" s="5"/>
    </row>
    <row r="4" spans="2:10" s="2" customFormat="1" ht="11.25" customHeight="1">
      <c r="B4" s="37" t="s">
        <v>224</v>
      </c>
      <c r="C4" s="5"/>
      <c r="D4" s="5"/>
      <c r="E4" s="5"/>
      <c r="F4" s="5"/>
      <c r="G4" s="5"/>
    </row>
    <row r="5" spans="2:10" s="11" customFormat="1" ht="3.9" customHeight="1" thickBot="1">
      <c r="B5" s="8"/>
      <c r="C5" s="9"/>
      <c r="D5" s="9"/>
      <c r="E5" s="9"/>
      <c r="F5" s="9"/>
      <c r="G5" s="10"/>
    </row>
    <row r="6" spans="2:10" ht="15" customHeight="1" thickBot="1">
      <c r="B6" s="12" t="s">
        <v>4</v>
      </c>
      <c r="C6" s="12">
        <v>2015</v>
      </c>
      <c r="D6" s="46">
        <v>2020</v>
      </c>
      <c r="E6" s="234">
        <v>2023</v>
      </c>
      <c r="F6" s="201">
        <v>2024</v>
      </c>
      <c r="G6" s="13" t="s">
        <v>5</v>
      </c>
    </row>
    <row r="7" spans="2:10" ht="3.9" customHeight="1">
      <c r="B7" s="14"/>
      <c r="C7" s="292"/>
      <c r="D7" s="292"/>
      <c r="E7" s="292"/>
      <c r="F7" s="292"/>
      <c r="G7" s="292"/>
    </row>
    <row r="8" spans="2:10" s="15" customFormat="1" ht="12.9" customHeight="1">
      <c r="B8" s="293" t="s">
        <v>313</v>
      </c>
      <c r="C8" s="293"/>
      <c r="D8" s="293"/>
      <c r="E8" s="293"/>
      <c r="F8" s="293"/>
      <c r="G8" s="293"/>
    </row>
    <row r="9" spans="2:10" s="3" customFormat="1" ht="12.9" customHeight="1">
      <c r="B9" s="294" t="s">
        <v>221</v>
      </c>
      <c r="C9" s="294"/>
      <c r="D9" s="294"/>
      <c r="E9" s="294"/>
      <c r="F9" s="294"/>
      <c r="G9" s="294"/>
      <c r="I9" s="1"/>
    </row>
    <row r="10" spans="2:10" ht="11.25" customHeight="1">
      <c r="B10" s="38" t="s">
        <v>229</v>
      </c>
      <c r="C10" s="16">
        <v>634404</v>
      </c>
      <c r="D10" s="39">
        <v>675446</v>
      </c>
      <c r="E10" s="18">
        <v>674132</v>
      </c>
      <c r="F10" s="39">
        <v>673531</v>
      </c>
      <c r="G10" s="40" t="s">
        <v>6</v>
      </c>
    </row>
    <row r="11" spans="2:10" ht="11.25" customHeight="1">
      <c r="B11" s="41" t="s">
        <v>7</v>
      </c>
      <c r="C11" s="26">
        <v>295884</v>
      </c>
      <c r="D11" s="42">
        <v>317674</v>
      </c>
      <c r="E11" s="24">
        <v>317178</v>
      </c>
      <c r="F11" s="42">
        <v>316940</v>
      </c>
      <c r="G11" s="43" t="s">
        <v>8</v>
      </c>
    </row>
    <row r="12" spans="2:10" ht="11.25" customHeight="1">
      <c r="B12" s="41" t="s">
        <v>9</v>
      </c>
      <c r="C12" s="26">
        <v>338520</v>
      </c>
      <c r="D12" s="42">
        <v>357772</v>
      </c>
      <c r="E12" s="24">
        <v>356954</v>
      </c>
      <c r="F12" s="42">
        <v>356591</v>
      </c>
      <c r="G12" s="43" t="s">
        <v>10</v>
      </c>
      <c r="I12" s="28"/>
      <c r="J12" s="112"/>
    </row>
    <row r="13" spans="2:10" ht="12.9" customHeight="1">
      <c r="B13" s="293" t="s">
        <v>211</v>
      </c>
      <c r="C13" s="293"/>
      <c r="D13" s="293"/>
      <c r="E13" s="293"/>
      <c r="F13" s="293"/>
      <c r="G13" s="293"/>
      <c r="I13" s="28"/>
      <c r="J13" s="112"/>
    </row>
    <row r="14" spans="2:10" ht="12.9" customHeight="1">
      <c r="B14" s="295" t="s">
        <v>220</v>
      </c>
      <c r="C14" s="295"/>
      <c r="D14" s="295"/>
      <c r="E14" s="295"/>
      <c r="F14" s="295"/>
      <c r="G14" s="295"/>
      <c r="I14" s="28"/>
      <c r="J14" s="112"/>
    </row>
    <row r="15" spans="2:10" ht="11.25" customHeight="1">
      <c r="B15" s="38" t="s">
        <v>229</v>
      </c>
      <c r="C15" s="16">
        <v>635759</v>
      </c>
      <c r="D15" s="18">
        <v>673592</v>
      </c>
      <c r="E15" s="39">
        <v>673743</v>
      </c>
      <c r="F15" s="39">
        <v>672882</v>
      </c>
      <c r="G15" s="40" t="s">
        <v>11</v>
      </c>
      <c r="I15" s="28"/>
    </row>
    <row r="16" spans="2:10" ht="11.25" customHeight="1">
      <c r="B16" s="44" t="s">
        <v>230</v>
      </c>
      <c r="C16" s="26">
        <v>2171</v>
      </c>
      <c r="D16" s="42">
        <v>2300</v>
      </c>
      <c r="E16" s="42">
        <v>2301</v>
      </c>
      <c r="F16" s="42">
        <v>2298</v>
      </c>
      <c r="G16" s="45" t="s">
        <v>231</v>
      </c>
      <c r="I16" s="28"/>
    </row>
    <row r="17" spans="2:9" ht="11.25" customHeight="1">
      <c r="B17" s="41" t="s">
        <v>7</v>
      </c>
      <c r="C17" s="26">
        <v>296654</v>
      </c>
      <c r="D17" s="24">
        <v>316641</v>
      </c>
      <c r="E17" s="42">
        <v>316961</v>
      </c>
      <c r="F17" s="42">
        <v>316595</v>
      </c>
      <c r="G17" s="43" t="s">
        <v>12</v>
      </c>
      <c r="I17" s="28"/>
    </row>
    <row r="18" spans="2:9" ht="11.25" customHeight="1">
      <c r="B18" s="41" t="s">
        <v>9</v>
      </c>
      <c r="C18" s="26">
        <v>339105</v>
      </c>
      <c r="D18" s="24">
        <v>356951</v>
      </c>
      <c r="E18" s="42">
        <v>356782</v>
      </c>
      <c r="F18" s="42">
        <v>356287</v>
      </c>
      <c r="G18" s="43" t="s">
        <v>10</v>
      </c>
      <c r="I18" s="28"/>
    </row>
    <row r="19" spans="2:9" ht="11.25" customHeight="1">
      <c r="B19" s="44" t="s">
        <v>13</v>
      </c>
      <c r="C19" s="26">
        <v>114</v>
      </c>
      <c r="D19" s="24">
        <v>113</v>
      </c>
      <c r="E19" s="232">
        <v>113</v>
      </c>
      <c r="F19" s="232">
        <v>113</v>
      </c>
      <c r="G19" s="45" t="s">
        <v>3</v>
      </c>
      <c r="H19" s="28"/>
      <c r="I19" s="28"/>
    </row>
    <row r="20" spans="2:9" ht="11.25" customHeight="1">
      <c r="I20" s="28"/>
    </row>
    <row r="21" spans="2:9" ht="11.25" customHeight="1">
      <c r="B21" s="22"/>
      <c r="I21" s="28"/>
    </row>
    <row r="41" spans="9:10" ht="11.25" customHeight="1">
      <c r="I41" s="28"/>
      <c r="J41" s="112"/>
    </row>
    <row r="42" spans="9:10" ht="11.25" customHeight="1">
      <c r="I42" s="28"/>
      <c r="J42" s="112"/>
    </row>
    <row r="43" spans="9:10" ht="11.25" customHeight="1">
      <c r="I43" s="28"/>
      <c r="J43" s="112"/>
    </row>
    <row r="55" spans="9:10" ht="11.25" customHeight="1">
      <c r="I55" s="28"/>
      <c r="J55" s="112"/>
    </row>
    <row r="56" spans="9:10" ht="11.25" customHeight="1">
      <c r="I56" s="28"/>
      <c r="J56" s="112"/>
    </row>
    <row r="57" spans="9:10" ht="11.25" customHeight="1">
      <c r="I57" s="28"/>
      <c r="J57" s="112"/>
    </row>
  </sheetData>
  <mergeCells count="5">
    <mergeCell ref="C7:G7"/>
    <mergeCell ref="B8:G8"/>
    <mergeCell ref="B9:G9"/>
    <mergeCell ref="B13:G13"/>
    <mergeCell ref="B14:G1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11">
    <tabColor rgb="FF754FAD"/>
  </sheetPr>
  <dimension ref="B1:P84"/>
  <sheetViews>
    <sheetView workbookViewId="0">
      <pane xSplit="1" ySplit="9" topLeftCell="B10" activePane="bottomRight" state="frozen"/>
      <selection activeCell="I22" sqref="I22"/>
      <selection pane="topRight" activeCell="I22" sqref="I22"/>
      <selection pane="bottomLeft" activeCell="I22" sqref="I22"/>
      <selection pane="bottomRight" activeCell="I22" sqref="I22"/>
    </sheetView>
  </sheetViews>
  <sheetFormatPr defaultColWidth="9.109375" defaultRowHeight="11.25" customHeight="1"/>
  <cols>
    <col min="1" max="1" width="1.6640625" style="1" customWidth="1"/>
    <col min="2" max="2" width="19.6640625" style="1" customWidth="1"/>
    <col min="3" max="3" width="9.109375" style="1"/>
    <col min="4" max="4" width="10" style="1" bestFit="1" customWidth="1"/>
    <col min="5" max="6" width="9.109375" style="1"/>
    <col min="7" max="7" width="19.6640625" style="2" customWidth="1"/>
    <col min="8" max="8" width="10.44140625" style="1" bestFit="1" customWidth="1"/>
    <col min="9" max="16384" width="9.109375" style="1"/>
  </cols>
  <sheetData>
    <row r="1" spans="2:16" ht="9" customHeight="1"/>
    <row r="2" spans="2:16" ht="11.25" customHeight="1">
      <c r="B2" s="3" t="s">
        <v>316</v>
      </c>
      <c r="C2" s="4"/>
      <c r="D2" s="4"/>
      <c r="E2" s="4"/>
      <c r="F2" s="4"/>
      <c r="G2" s="5"/>
    </row>
    <row r="3" spans="2:16" ht="11.25" customHeight="1">
      <c r="B3" s="6" t="s">
        <v>14</v>
      </c>
      <c r="C3" s="4"/>
      <c r="D3" s="4"/>
      <c r="E3" s="4"/>
      <c r="F3" s="4"/>
      <c r="G3" s="5"/>
    </row>
    <row r="4" spans="2:16" ht="11.25" customHeight="1">
      <c r="B4" s="3" t="s">
        <v>211</v>
      </c>
      <c r="C4" s="4"/>
      <c r="D4" s="4"/>
      <c r="E4" s="4"/>
      <c r="F4" s="4"/>
      <c r="G4" s="5"/>
    </row>
    <row r="5" spans="2:16" ht="11.25" customHeight="1">
      <c r="B5" s="7" t="s">
        <v>15</v>
      </c>
      <c r="C5" s="4"/>
      <c r="D5" s="4"/>
      <c r="E5" s="4"/>
      <c r="F5" s="4"/>
      <c r="G5" s="5"/>
    </row>
    <row r="6" spans="2:16" ht="11.25" customHeight="1">
      <c r="B6" s="7" t="s">
        <v>220</v>
      </c>
      <c r="C6" s="4"/>
      <c r="D6" s="4"/>
      <c r="E6" s="4"/>
      <c r="F6" s="4"/>
      <c r="G6" s="5"/>
    </row>
    <row r="7" spans="2:16" s="11" customFormat="1" ht="3.9" customHeight="1" thickBot="1">
      <c r="B7" s="8"/>
      <c r="C7" s="9"/>
      <c r="D7" s="9"/>
      <c r="E7" s="9"/>
      <c r="F7" s="9"/>
      <c r="G7" s="10"/>
    </row>
    <row r="8" spans="2:16" ht="15" customHeight="1" thickBot="1">
      <c r="B8" s="12" t="s">
        <v>4</v>
      </c>
      <c r="C8" s="12">
        <v>2015</v>
      </c>
      <c r="D8" s="46">
        <v>2020</v>
      </c>
      <c r="E8" s="225">
        <v>2023</v>
      </c>
      <c r="F8" s="277">
        <v>2024</v>
      </c>
      <c r="G8" s="205" t="s">
        <v>5</v>
      </c>
    </row>
    <row r="9" spans="2:16" ht="3.9" customHeight="1">
      <c r="B9" s="14"/>
      <c r="C9" s="292"/>
      <c r="D9" s="292"/>
      <c r="E9" s="292"/>
      <c r="F9" s="292"/>
      <c r="G9" s="292"/>
    </row>
    <row r="10" spans="2:16" s="15" customFormat="1" ht="12.9" customHeight="1">
      <c r="B10" s="297" t="s">
        <v>16</v>
      </c>
      <c r="C10" s="297"/>
      <c r="D10" s="297"/>
      <c r="E10" s="297"/>
      <c r="F10" s="297"/>
      <c r="G10" s="297"/>
      <c r="H10" s="251"/>
      <c r="I10" s="251"/>
      <c r="J10" s="251"/>
      <c r="K10" s="251"/>
      <c r="L10" s="251"/>
    </row>
    <row r="11" spans="2:16" ht="11.25" customHeight="1">
      <c r="B11" s="38" t="s">
        <v>229</v>
      </c>
      <c r="C11" s="39">
        <v>203825</v>
      </c>
      <c r="D11" s="62">
        <v>217950</v>
      </c>
      <c r="E11" s="39">
        <v>215451</v>
      </c>
      <c r="F11" s="39">
        <v>214506</v>
      </c>
      <c r="G11" s="40" t="s">
        <v>11</v>
      </c>
      <c r="H11" s="11"/>
      <c r="I11" s="11"/>
      <c r="J11" s="11"/>
      <c r="K11" s="11"/>
      <c r="L11" s="11"/>
    </row>
    <row r="12" spans="2:16" ht="11.25" customHeight="1">
      <c r="B12" s="44" t="s">
        <v>230</v>
      </c>
      <c r="C12" s="106">
        <v>1717</v>
      </c>
      <c r="D12" s="20">
        <v>1836</v>
      </c>
      <c r="E12" s="231">
        <v>1815</v>
      </c>
      <c r="F12" s="231">
        <v>1806.6934223880532</v>
      </c>
      <c r="G12" s="45" t="s">
        <v>231</v>
      </c>
      <c r="H12" s="278"/>
      <c r="I12" s="253"/>
      <c r="J12" s="252"/>
      <c r="K12" s="252"/>
    </row>
    <row r="13" spans="2:16" ht="11.25" customHeight="1">
      <c r="B13" s="41" t="s">
        <v>7</v>
      </c>
      <c r="C13" s="42">
        <v>95237</v>
      </c>
      <c r="D13" s="25">
        <v>10247</v>
      </c>
      <c r="E13" s="42">
        <v>101142</v>
      </c>
      <c r="F13" s="42">
        <v>100662</v>
      </c>
      <c r="G13" s="43" t="s">
        <v>12</v>
      </c>
      <c r="H13" s="11"/>
      <c r="I13" s="253"/>
      <c r="J13" s="252"/>
      <c r="K13" s="252"/>
      <c r="L13" s="252"/>
    </row>
    <row r="14" spans="2:16" ht="11.25" customHeight="1">
      <c r="B14" s="41" t="s">
        <v>9</v>
      </c>
      <c r="C14" s="42">
        <v>108588</v>
      </c>
      <c r="D14" s="25">
        <v>115474</v>
      </c>
      <c r="E14" s="42">
        <v>114309</v>
      </c>
      <c r="F14" s="42">
        <v>113844</v>
      </c>
      <c r="G14" s="43" t="s">
        <v>10</v>
      </c>
      <c r="H14" s="11"/>
      <c r="I14" s="253"/>
      <c r="J14" s="252"/>
      <c r="K14" s="252"/>
      <c r="L14" s="252"/>
    </row>
    <row r="15" spans="2:16" ht="11.25" customHeight="1">
      <c r="B15" s="44" t="s">
        <v>13</v>
      </c>
      <c r="C15" s="42">
        <v>114</v>
      </c>
      <c r="D15" s="25">
        <v>113</v>
      </c>
      <c r="E15" s="232">
        <v>113</v>
      </c>
      <c r="F15" s="232">
        <v>113</v>
      </c>
      <c r="G15" s="45" t="s">
        <v>3</v>
      </c>
      <c r="H15" s="253"/>
      <c r="I15" s="253"/>
      <c r="J15" s="252"/>
      <c r="K15" s="252"/>
      <c r="L15" s="252"/>
    </row>
    <row r="16" spans="2:16" s="15" customFormat="1" ht="12.9" customHeight="1">
      <c r="B16" s="296" t="s">
        <v>17</v>
      </c>
      <c r="C16" s="296"/>
      <c r="D16" s="296"/>
      <c r="E16" s="296"/>
      <c r="F16" s="296"/>
      <c r="G16" s="296"/>
      <c r="H16" s="251"/>
      <c r="I16" s="253"/>
      <c r="J16" s="252"/>
      <c r="K16" s="252"/>
      <c r="L16" s="252"/>
      <c r="M16" s="1"/>
      <c r="N16" s="1"/>
      <c r="O16" s="1"/>
      <c r="P16" s="1"/>
    </row>
    <row r="17" spans="2:12" ht="11.25" customHeight="1">
      <c r="B17" s="38" t="s">
        <v>229</v>
      </c>
      <c r="C17" s="18">
        <v>173609</v>
      </c>
      <c r="D17" s="62">
        <v>195649</v>
      </c>
      <c r="E17" s="39">
        <v>197763</v>
      </c>
      <c r="F17" s="39">
        <v>198255</v>
      </c>
      <c r="G17" s="40" t="s">
        <v>11</v>
      </c>
      <c r="H17" s="11"/>
      <c r="I17" s="11"/>
      <c r="J17" s="252"/>
      <c r="K17" s="252"/>
      <c r="L17" s="254"/>
    </row>
    <row r="18" spans="2:12" ht="11.25" customHeight="1">
      <c r="B18" s="44" t="s">
        <v>230</v>
      </c>
      <c r="C18" s="106">
        <v>3250</v>
      </c>
      <c r="D18" s="20">
        <v>3663</v>
      </c>
      <c r="E18" s="231">
        <v>3703</v>
      </c>
      <c r="F18" s="231">
        <v>3711.8271839316103</v>
      </c>
      <c r="G18" s="45" t="s">
        <v>231</v>
      </c>
      <c r="H18" s="278"/>
      <c r="I18" s="253"/>
      <c r="J18" s="11"/>
      <c r="K18" s="11"/>
      <c r="L18" s="255"/>
    </row>
    <row r="19" spans="2:12" ht="11.25" customHeight="1">
      <c r="B19" s="41" t="s">
        <v>7</v>
      </c>
      <c r="C19" s="42">
        <v>80522</v>
      </c>
      <c r="D19" s="25">
        <v>91455</v>
      </c>
      <c r="E19" s="42">
        <v>92744</v>
      </c>
      <c r="F19" s="42">
        <v>93008</v>
      </c>
      <c r="G19" s="43" t="s">
        <v>12</v>
      </c>
      <c r="H19" s="11"/>
      <c r="I19" s="11"/>
      <c r="J19" s="11"/>
      <c r="K19" s="11"/>
      <c r="L19" s="256"/>
    </row>
    <row r="20" spans="2:12" ht="11.25" customHeight="1">
      <c r="B20" s="41" t="s">
        <v>9</v>
      </c>
      <c r="C20" s="42">
        <v>93087</v>
      </c>
      <c r="D20" s="25">
        <v>104194</v>
      </c>
      <c r="E20" s="42">
        <v>105019</v>
      </c>
      <c r="F20" s="42">
        <v>105247</v>
      </c>
      <c r="G20" s="43" t="s">
        <v>10</v>
      </c>
      <c r="H20" s="11"/>
      <c r="I20" s="11"/>
      <c r="J20" s="11"/>
      <c r="K20" s="11"/>
      <c r="L20" s="255"/>
    </row>
    <row r="21" spans="2:12" ht="11.25" customHeight="1">
      <c r="B21" s="44" t="s">
        <v>13</v>
      </c>
      <c r="C21" s="42">
        <v>116</v>
      </c>
      <c r="D21" s="25">
        <v>114</v>
      </c>
      <c r="E21" s="232">
        <v>113</v>
      </c>
      <c r="F21" s="232">
        <v>113</v>
      </c>
      <c r="G21" s="45" t="s">
        <v>3</v>
      </c>
      <c r="H21" s="253"/>
      <c r="I21" s="253"/>
      <c r="J21" s="194"/>
      <c r="K21" s="11"/>
      <c r="L21" s="11"/>
    </row>
    <row r="22" spans="2:12" ht="11.25" customHeight="1">
      <c r="B22" s="296" t="s">
        <v>18</v>
      </c>
      <c r="C22" s="296"/>
      <c r="D22" s="296"/>
      <c r="E22" s="296"/>
      <c r="F22" s="296"/>
      <c r="G22" s="296"/>
      <c r="H22" s="11"/>
      <c r="I22" s="253"/>
      <c r="J22" s="194"/>
      <c r="K22" s="11"/>
      <c r="L22" s="11"/>
    </row>
    <row r="23" spans="2:12" ht="11.25" customHeight="1">
      <c r="B23" s="38" t="s">
        <v>229</v>
      </c>
      <c r="C23" s="39">
        <v>97527</v>
      </c>
      <c r="D23" s="62">
        <v>114703</v>
      </c>
      <c r="E23" s="39">
        <v>119162</v>
      </c>
      <c r="F23" s="39">
        <v>120099</v>
      </c>
      <c r="G23" s="40" t="s">
        <v>11</v>
      </c>
      <c r="H23" s="11"/>
      <c r="I23" s="253"/>
      <c r="J23" s="194"/>
      <c r="K23" s="11"/>
      <c r="L23" s="11"/>
    </row>
    <row r="24" spans="2:12" ht="11.25" customHeight="1">
      <c r="B24" s="44" t="s">
        <v>230</v>
      </c>
      <c r="C24" s="42">
        <v>996</v>
      </c>
      <c r="D24" s="25">
        <v>1171</v>
      </c>
      <c r="E24" s="231">
        <v>1217</v>
      </c>
      <c r="F24" s="231">
        <v>1226.5701198494603</v>
      </c>
      <c r="G24" s="45" t="s">
        <v>231</v>
      </c>
      <c r="H24" s="278"/>
      <c r="I24" s="253"/>
      <c r="J24" s="11"/>
      <c r="K24" s="11"/>
      <c r="L24" s="11"/>
    </row>
    <row r="25" spans="2:12" ht="11.25" customHeight="1">
      <c r="B25" s="41" t="s">
        <v>7</v>
      </c>
      <c r="C25" s="42">
        <v>46468</v>
      </c>
      <c r="D25" s="25">
        <v>55049</v>
      </c>
      <c r="E25" s="42">
        <v>56985</v>
      </c>
      <c r="F25" s="42">
        <v>57441</v>
      </c>
      <c r="G25" s="43" t="s">
        <v>12</v>
      </c>
      <c r="H25" s="11"/>
      <c r="I25" s="11"/>
      <c r="J25" s="11"/>
      <c r="K25" s="11"/>
      <c r="L25" s="11"/>
    </row>
    <row r="26" spans="2:12" ht="11.25" customHeight="1">
      <c r="B26" s="41" t="s">
        <v>9</v>
      </c>
      <c r="C26" s="42">
        <v>51059</v>
      </c>
      <c r="D26" s="25">
        <v>59654</v>
      </c>
      <c r="E26" s="42">
        <v>62177</v>
      </c>
      <c r="F26" s="42">
        <v>62658</v>
      </c>
      <c r="G26" s="43" t="s">
        <v>10</v>
      </c>
      <c r="H26" s="11"/>
      <c r="I26" s="194"/>
      <c r="J26" s="11"/>
      <c r="K26" s="11"/>
      <c r="L26" s="11"/>
    </row>
    <row r="27" spans="2:12" ht="11.25" customHeight="1">
      <c r="B27" s="44" t="s">
        <v>13</v>
      </c>
      <c r="C27" s="42">
        <v>110</v>
      </c>
      <c r="D27" s="25">
        <v>108</v>
      </c>
      <c r="E27" s="232">
        <v>109</v>
      </c>
      <c r="F27" s="232">
        <v>109</v>
      </c>
      <c r="G27" s="45" t="s">
        <v>3</v>
      </c>
      <c r="H27" s="253"/>
      <c r="I27" s="253"/>
      <c r="J27" s="11"/>
      <c r="K27" s="11"/>
      <c r="L27" s="11"/>
    </row>
    <row r="28" spans="2:12" ht="11.25" customHeight="1">
      <c r="B28" s="296" t="s">
        <v>19</v>
      </c>
      <c r="C28" s="296"/>
      <c r="D28" s="296"/>
      <c r="E28" s="296"/>
      <c r="F28" s="296"/>
      <c r="G28" s="296"/>
      <c r="H28" s="11"/>
      <c r="I28" s="194"/>
      <c r="J28" s="11"/>
      <c r="K28" s="11"/>
      <c r="L28" s="11"/>
    </row>
    <row r="29" spans="2:12" ht="11.25" customHeight="1">
      <c r="B29" s="38" t="s">
        <v>229</v>
      </c>
      <c r="C29" s="39">
        <v>49065</v>
      </c>
      <c r="D29" s="62">
        <v>44996</v>
      </c>
      <c r="E29" s="39">
        <v>43262</v>
      </c>
      <c r="F29" s="39">
        <v>43002</v>
      </c>
      <c r="G29" s="40" t="s">
        <v>11</v>
      </c>
      <c r="H29" s="11"/>
      <c r="I29" s="11"/>
      <c r="J29" s="11"/>
      <c r="K29" s="11"/>
      <c r="L29" s="11"/>
    </row>
    <row r="30" spans="2:12" ht="11.25" customHeight="1">
      <c r="B30" s="44" t="s">
        <v>230</v>
      </c>
      <c r="C30" s="42">
        <v>7221</v>
      </c>
      <c r="D30" s="25">
        <v>6622</v>
      </c>
      <c r="E30" s="231">
        <v>6369</v>
      </c>
      <c r="F30" s="231">
        <v>6329.9673212235402</v>
      </c>
      <c r="G30" s="45" t="s">
        <v>231</v>
      </c>
      <c r="H30" s="278"/>
      <c r="I30" s="253"/>
      <c r="J30" s="11"/>
      <c r="K30" s="11"/>
      <c r="L30" s="11"/>
    </row>
    <row r="31" spans="2:12" ht="11.25" customHeight="1">
      <c r="B31" s="41" t="s">
        <v>7</v>
      </c>
      <c r="C31" s="42">
        <v>22142</v>
      </c>
      <c r="D31" s="25">
        <v>20597</v>
      </c>
      <c r="E31" s="42">
        <v>19996</v>
      </c>
      <c r="F31" s="42">
        <v>19854</v>
      </c>
      <c r="G31" s="43" t="s">
        <v>12</v>
      </c>
      <c r="H31" s="11"/>
      <c r="I31" s="11"/>
      <c r="J31" s="11"/>
      <c r="K31" s="11"/>
      <c r="L31" s="11"/>
    </row>
    <row r="32" spans="2:12" ht="11.25" customHeight="1">
      <c r="B32" s="41" t="s">
        <v>9</v>
      </c>
      <c r="C32" s="42">
        <v>26923</v>
      </c>
      <c r="D32" s="25">
        <v>24399</v>
      </c>
      <c r="E32" s="42">
        <v>23266</v>
      </c>
      <c r="F32" s="42">
        <v>23148</v>
      </c>
      <c r="G32" s="43" t="s">
        <v>10</v>
      </c>
      <c r="H32" s="11"/>
      <c r="I32" s="11"/>
      <c r="J32" s="11"/>
      <c r="K32" s="11"/>
      <c r="L32" s="11"/>
    </row>
    <row r="33" spans="2:12" ht="11.25" customHeight="1">
      <c r="B33" s="44" t="s">
        <v>13</v>
      </c>
      <c r="C33" s="42">
        <v>122</v>
      </c>
      <c r="D33" s="25">
        <v>118</v>
      </c>
      <c r="E33" s="232">
        <v>116</v>
      </c>
      <c r="F33" s="232">
        <v>117</v>
      </c>
      <c r="G33" s="45" t="s">
        <v>3</v>
      </c>
      <c r="H33" s="253"/>
      <c r="I33" s="253"/>
      <c r="J33" s="11"/>
      <c r="K33" s="11"/>
      <c r="L33" s="11"/>
    </row>
    <row r="34" spans="2:12" ht="11.25" customHeight="1">
      <c r="B34" s="296" t="s">
        <v>20</v>
      </c>
      <c r="C34" s="296"/>
      <c r="D34" s="296"/>
      <c r="E34" s="296"/>
      <c r="F34" s="296"/>
      <c r="G34" s="296"/>
      <c r="H34" s="11"/>
      <c r="I34" s="11"/>
      <c r="J34" s="11"/>
      <c r="K34" s="11"/>
      <c r="L34" s="11"/>
    </row>
    <row r="35" spans="2:12" ht="11.25" customHeight="1">
      <c r="B35" s="38" t="s">
        <v>229</v>
      </c>
      <c r="C35" s="39">
        <v>111733</v>
      </c>
      <c r="D35" s="62">
        <v>100294</v>
      </c>
      <c r="E35" s="39">
        <v>98105</v>
      </c>
      <c r="F35" s="39">
        <v>97020</v>
      </c>
      <c r="G35" s="40" t="s">
        <v>11</v>
      </c>
      <c r="H35" s="11"/>
      <c r="I35" s="11"/>
      <c r="J35" s="11"/>
      <c r="K35" s="11"/>
      <c r="L35" s="11"/>
    </row>
    <row r="36" spans="2:12" ht="11.25" customHeight="1">
      <c r="B36" s="44" t="s">
        <v>230</v>
      </c>
      <c r="C36" s="42">
        <v>7005</v>
      </c>
      <c r="D36" s="25">
        <v>6288</v>
      </c>
      <c r="E36" s="231">
        <v>6151</v>
      </c>
      <c r="F36" s="231">
        <v>6082.7204845110691</v>
      </c>
      <c r="G36" s="45" t="s">
        <v>231</v>
      </c>
      <c r="H36" s="278"/>
      <c r="I36" s="253"/>
      <c r="J36" s="11"/>
      <c r="K36" s="11"/>
      <c r="L36" s="11"/>
    </row>
    <row r="37" spans="2:12" ht="11.25" customHeight="1">
      <c r="B37" s="23" t="s">
        <v>7</v>
      </c>
      <c r="C37" s="24">
        <v>52285</v>
      </c>
      <c r="D37" s="26">
        <v>47064</v>
      </c>
      <c r="E37" s="42">
        <v>46094</v>
      </c>
      <c r="F37" s="42">
        <v>45630</v>
      </c>
      <c r="G37" s="27" t="s">
        <v>12</v>
      </c>
      <c r="H37" s="11"/>
      <c r="I37" s="11"/>
      <c r="J37" s="11"/>
      <c r="K37" s="11"/>
      <c r="L37" s="11"/>
    </row>
    <row r="38" spans="2:12" ht="11.25" customHeight="1">
      <c r="B38" s="23" t="s">
        <v>9</v>
      </c>
      <c r="C38" s="24">
        <v>59448</v>
      </c>
      <c r="D38" s="26">
        <v>53230</v>
      </c>
      <c r="E38" s="42">
        <v>52011</v>
      </c>
      <c r="F38" s="42">
        <v>51390</v>
      </c>
      <c r="G38" s="27" t="s">
        <v>10</v>
      </c>
      <c r="H38" s="11"/>
      <c r="I38" s="11"/>
      <c r="J38" s="11"/>
      <c r="K38" s="11"/>
      <c r="L38" s="11"/>
    </row>
    <row r="39" spans="2:12" ht="11.25" customHeight="1">
      <c r="B39" s="19" t="s">
        <v>13</v>
      </c>
      <c r="C39" s="24">
        <v>114</v>
      </c>
      <c r="D39" s="26">
        <v>113</v>
      </c>
      <c r="E39" s="232">
        <v>113</v>
      </c>
      <c r="F39" s="232">
        <v>113</v>
      </c>
      <c r="G39" s="21" t="s">
        <v>3</v>
      </c>
      <c r="H39" s="253"/>
      <c r="I39" s="253"/>
      <c r="J39" s="11"/>
      <c r="K39" s="11"/>
      <c r="L39" s="11"/>
    </row>
    <row r="40" spans="2:12" ht="11.25" customHeight="1">
      <c r="H40" s="11"/>
      <c r="I40" s="194"/>
      <c r="J40" s="11"/>
      <c r="K40" s="11"/>
      <c r="L40" s="11"/>
    </row>
    <row r="41" spans="2:12" ht="11.25" customHeight="1">
      <c r="H41" s="11"/>
      <c r="I41" s="194"/>
      <c r="J41" s="11"/>
      <c r="K41" s="11"/>
      <c r="L41" s="11"/>
    </row>
    <row r="42" spans="2:12" ht="11.25" customHeight="1">
      <c r="H42" s="11"/>
      <c r="I42" s="194"/>
      <c r="J42" s="11"/>
      <c r="K42" s="11"/>
      <c r="L42" s="11"/>
    </row>
    <row r="68" spans="9:9" ht="11.25" customHeight="1">
      <c r="I68" s="112"/>
    </row>
    <row r="69" spans="9:9" ht="11.25" customHeight="1">
      <c r="I69" s="112"/>
    </row>
    <row r="70" spans="9:9" ht="11.25" customHeight="1">
      <c r="I70" s="112"/>
    </row>
    <row r="82" spans="9:9" ht="11.25" customHeight="1">
      <c r="I82" s="112"/>
    </row>
    <row r="83" spans="9:9" ht="11.25" customHeight="1">
      <c r="I83" s="112"/>
    </row>
    <row r="84" spans="9:9" ht="11.25" customHeight="1">
      <c r="I84" s="112"/>
    </row>
  </sheetData>
  <mergeCells count="6">
    <mergeCell ref="B34:G34"/>
    <mergeCell ref="C9:G9"/>
    <mergeCell ref="B10:G10"/>
    <mergeCell ref="B16:G16"/>
    <mergeCell ref="B22:G22"/>
    <mergeCell ref="B28:G2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2">
    <tabColor rgb="FF754FAD"/>
    <pageSetUpPr fitToPage="1"/>
  </sheetPr>
  <dimension ref="B1:P76"/>
  <sheetViews>
    <sheetView zoomScaleNormal="100" workbookViewId="0">
      <pane xSplit="1" ySplit="9" topLeftCell="B10" activePane="bottomRight" state="frozen"/>
      <selection activeCell="I22" sqref="I22"/>
      <selection pane="topRight" activeCell="I22" sqref="I22"/>
      <selection pane="bottomLeft" activeCell="I22" sqref="I22"/>
      <selection pane="bottomRight" activeCell="I22" sqref="I22"/>
    </sheetView>
  </sheetViews>
  <sheetFormatPr defaultColWidth="9.109375" defaultRowHeight="11.25" customHeight="1"/>
  <cols>
    <col min="1" max="1" width="1.6640625" style="1" customWidth="1"/>
    <col min="2" max="2" width="12.5546875" style="1" customWidth="1"/>
    <col min="3" max="11" width="10.6640625" style="1" customWidth="1"/>
    <col min="12" max="16384" width="9.109375" style="1"/>
  </cols>
  <sheetData>
    <row r="1" spans="2:16" ht="9" customHeight="1"/>
    <row r="2" spans="2:16" ht="11.25" customHeight="1">
      <c r="B2" s="3" t="s">
        <v>411</v>
      </c>
      <c r="C2" s="4"/>
      <c r="D2" s="4"/>
      <c r="E2" s="4"/>
      <c r="F2" s="4"/>
      <c r="G2" s="4"/>
      <c r="H2" s="4"/>
      <c r="I2" s="4"/>
      <c r="J2" s="4"/>
      <c r="K2" s="4"/>
    </row>
    <row r="3" spans="2:16" ht="11.25" customHeight="1">
      <c r="B3" s="6" t="s">
        <v>418</v>
      </c>
      <c r="C3" s="4"/>
      <c r="D3" s="4"/>
      <c r="E3" s="4"/>
      <c r="F3" s="4"/>
      <c r="G3" s="4"/>
      <c r="H3" s="4"/>
      <c r="I3" s="4"/>
      <c r="J3" s="4"/>
      <c r="K3" s="4"/>
    </row>
    <row r="4" spans="2:16" ht="11.25" customHeight="1">
      <c r="B4" s="3" t="s">
        <v>211</v>
      </c>
      <c r="C4" s="4"/>
      <c r="D4" s="4"/>
      <c r="E4" s="4"/>
      <c r="F4" s="4"/>
      <c r="G4" s="4"/>
      <c r="H4" s="4"/>
      <c r="I4" s="4"/>
      <c r="J4" s="4"/>
      <c r="K4" s="4"/>
    </row>
    <row r="5" spans="2:16" ht="11.25" customHeight="1">
      <c r="B5" s="7" t="s">
        <v>419</v>
      </c>
      <c r="C5" s="4"/>
      <c r="D5" s="4"/>
      <c r="E5" s="4"/>
      <c r="F5" s="4"/>
      <c r="G5" s="4"/>
      <c r="H5" s="4"/>
      <c r="I5" s="4"/>
      <c r="J5" s="4"/>
      <c r="K5" s="4"/>
    </row>
    <row r="6" spans="2:16" ht="16.5" customHeight="1" thickBot="1">
      <c r="B6" s="7" t="s">
        <v>220</v>
      </c>
      <c r="C6" s="4"/>
      <c r="D6" s="4"/>
      <c r="E6" s="4"/>
      <c r="F6" s="4"/>
      <c r="G6" s="4"/>
      <c r="H6" s="4"/>
      <c r="I6" s="4"/>
      <c r="J6" s="4"/>
      <c r="K6" s="4"/>
    </row>
    <row r="7" spans="2:16" ht="15" customHeight="1" thickBot="1">
      <c r="B7" s="302" t="s">
        <v>241</v>
      </c>
      <c r="C7" s="304">
        <v>2015</v>
      </c>
      <c r="D7" s="306">
        <v>2020</v>
      </c>
      <c r="E7" s="306">
        <v>2023</v>
      </c>
      <c r="F7" s="308">
        <v>2024</v>
      </c>
      <c r="G7" s="309"/>
      <c r="H7" s="309"/>
      <c r="I7" s="309"/>
      <c r="J7" s="309"/>
      <c r="K7" s="309"/>
    </row>
    <row r="8" spans="2:16" ht="12.9" customHeight="1">
      <c r="B8" s="303"/>
      <c r="C8" s="305"/>
      <c r="D8" s="307"/>
      <c r="E8" s="307"/>
      <c r="F8" s="306" t="s">
        <v>344</v>
      </c>
      <c r="G8" s="306" t="s">
        <v>21</v>
      </c>
      <c r="H8" s="306" t="s">
        <v>22</v>
      </c>
      <c r="I8" s="306" t="s">
        <v>23</v>
      </c>
      <c r="J8" s="306" t="s">
        <v>24</v>
      </c>
      <c r="K8" s="300" t="s">
        <v>27</v>
      </c>
    </row>
    <row r="9" spans="2:16" ht="12.9" customHeight="1" thickBot="1">
      <c r="B9" s="303"/>
      <c r="C9" s="305"/>
      <c r="D9" s="307"/>
      <c r="E9" s="307"/>
      <c r="F9" s="307"/>
      <c r="G9" s="307"/>
      <c r="H9" s="307"/>
      <c r="I9" s="307"/>
      <c r="J9" s="307"/>
      <c r="K9" s="301"/>
    </row>
    <row r="10" spans="2:16" ht="15" customHeight="1">
      <c r="B10" s="299" t="s">
        <v>242</v>
      </c>
      <c r="C10" s="299"/>
      <c r="D10" s="299"/>
      <c r="E10" s="299"/>
      <c r="F10" s="299"/>
      <c r="G10" s="299"/>
      <c r="H10" s="299"/>
      <c r="I10" s="299"/>
      <c r="J10" s="299"/>
      <c r="K10" s="299"/>
    </row>
    <row r="11" spans="2:16" ht="11.25" customHeight="1">
      <c r="B11" s="38" t="s">
        <v>229</v>
      </c>
      <c r="C11" s="16">
        <v>635759</v>
      </c>
      <c r="D11" s="16">
        <v>673592</v>
      </c>
      <c r="E11" s="62">
        <v>673743</v>
      </c>
      <c r="F11" s="62">
        <v>672882</v>
      </c>
      <c r="G11" s="62">
        <v>214506</v>
      </c>
      <c r="H11" s="62">
        <v>198255</v>
      </c>
      <c r="I11" s="62">
        <v>120099</v>
      </c>
      <c r="J11" s="62">
        <v>43002</v>
      </c>
      <c r="K11" s="17">
        <v>97020</v>
      </c>
      <c r="N11" s="271"/>
      <c r="O11" s="271"/>
      <c r="P11" s="271"/>
    </row>
    <row r="12" spans="2:16" ht="11.25" customHeight="1">
      <c r="B12" s="65" t="s">
        <v>11</v>
      </c>
      <c r="C12" s="62"/>
      <c r="D12" s="16"/>
      <c r="E12" s="62"/>
      <c r="F12" s="62"/>
      <c r="G12" s="70"/>
      <c r="H12" s="70"/>
      <c r="I12" s="70"/>
      <c r="J12" s="235"/>
      <c r="K12" s="66"/>
      <c r="N12" s="271"/>
      <c r="O12" s="271"/>
      <c r="P12" s="271"/>
    </row>
    <row r="13" spans="2:16" ht="11.25" customHeight="1">
      <c r="B13" s="67" t="s">
        <v>384</v>
      </c>
      <c r="C13" s="26">
        <v>32855</v>
      </c>
      <c r="D13" s="26">
        <v>33812</v>
      </c>
      <c r="E13" s="25">
        <v>32421</v>
      </c>
      <c r="F13" s="25">
        <v>30909</v>
      </c>
      <c r="G13" s="25">
        <v>9732</v>
      </c>
      <c r="H13" s="25">
        <v>10092</v>
      </c>
      <c r="I13" s="25">
        <v>6824</v>
      </c>
      <c r="J13" s="170">
        <v>1346</v>
      </c>
      <c r="K13" s="68">
        <v>2915</v>
      </c>
      <c r="N13" s="271"/>
      <c r="O13" s="271"/>
      <c r="P13" s="271"/>
    </row>
    <row r="14" spans="2:16" ht="11.25" customHeight="1">
      <c r="B14" s="69" t="s">
        <v>385</v>
      </c>
      <c r="C14" s="26">
        <v>30355</v>
      </c>
      <c r="D14" s="26">
        <v>30347</v>
      </c>
      <c r="E14" s="25">
        <v>31431</v>
      </c>
      <c r="F14" s="25">
        <v>31344</v>
      </c>
      <c r="G14" s="25">
        <v>11104</v>
      </c>
      <c r="H14" s="25">
        <v>9385</v>
      </c>
      <c r="I14" s="25">
        <v>6542</v>
      </c>
      <c r="J14" s="170">
        <v>1000</v>
      </c>
      <c r="K14" s="68">
        <v>3313</v>
      </c>
      <c r="N14" s="271"/>
      <c r="O14" s="271"/>
      <c r="P14" s="271"/>
    </row>
    <row r="15" spans="2:16" ht="11.25" customHeight="1">
      <c r="B15" s="69" t="s">
        <v>386</v>
      </c>
      <c r="C15" s="26">
        <v>21660</v>
      </c>
      <c r="D15" s="26">
        <v>27211</v>
      </c>
      <c r="E15" s="25">
        <v>28737</v>
      </c>
      <c r="F15" s="25">
        <v>28773</v>
      </c>
      <c r="G15" s="25">
        <v>10425</v>
      </c>
      <c r="H15" s="25">
        <v>8379</v>
      </c>
      <c r="I15" s="25">
        <v>5621</v>
      </c>
      <c r="J15" s="25">
        <v>1050</v>
      </c>
      <c r="K15" s="68">
        <v>3298</v>
      </c>
      <c r="N15" s="271"/>
      <c r="O15" s="271"/>
      <c r="P15" s="271"/>
    </row>
    <row r="16" spans="2:16" ht="11.25" customHeight="1">
      <c r="B16" s="67" t="s">
        <v>387</v>
      </c>
      <c r="C16" s="26">
        <v>23678</v>
      </c>
      <c r="D16" s="26">
        <v>21217</v>
      </c>
      <c r="E16" s="25">
        <v>24206</v>
      </c>
      <c r="F16" s="25">
        <v>26138</v>
      </c>
      <c r="G16" s="25">
        <v>9115</v>
      </c>
      <c r="H16" s="25">
        <v>7224</v>
      </c>
      <c r="I16" s="25">
        <v>4853</v>
      </c>
      <c r="J16" s="25">
        <v>1093</v>
      </c>
      <c r="K16" s="68">
        <v>3853</v>
      </c>
      <c r="N16" s="271"/>
      <c r="O16" s="271"/>
      <c r="P16" s="271"/>
    </row>
    <row r="17" spans="2:16" ht="11.25" customHeight="1">
      <c r="B17" s="67" t="s">
        <v>371</v>
      </c>
      <c r="C17" s="26">
        <v>30698</v>
      </c>
      <c r="D17" s="26">
        <v>40148</v>
      </c>
      <c r="E17" s="25">
        <v>26189</v>
      </c>
      <c r="F17" s="25">
        <v>23270</v>
      </c>
      <c r="G17" s="25">
        <v>6677</v>
      </c>
      <c r="H17" s="25">
        <v>6520</v>
      </c>
      <c r="I17" s="25">
        <v>3971</v>
      </c>
      <c r="J17" s="25">
        <v>1395</v>
      </c>
      <c r="K17" s="68">
        <v>4707</v>
      </c>
      <c r="N17" s="271"/>
      <c r="O17" s="271"/>
      <c r="P17" s="271"/>
    </row>
    <row r="18" spans="2:16" ht="11.25" customHeight="1">
      <c r="B18" s="67" t="s">
        <v>372</v>
      </c>
      <c r="C18" s="26">
        <v>50571</v>
      </c>
      <c r="D18" s="26">
        <v>59036</v>
      </c>
      <c r="E18" s="25">
        <v>52907</v>
      </c>
      <c r="F18" s="25">
        <v>48631</v>
      </c>
      <c r="G18" s="25">
        <v>11651</v>
      </c>
      <c r="H18" s="25">
        <v>15629</v>
      </c>
      <c r="I18" s="25">
        <v>8392</v>
      </c>
      <c r="J18" s="25">
        <v>4297</v>
      </c>
      <c r="K18" s="68">
        <v>8662</v>
      </c>
      <c r="N18" s="271"/>
      <c r="O18" s="271"/>
      <c r="P18" s="271"/>
    </row>
    <row r="19" spans="2:16" ht="11.25" customHeight="1">
      <c r="B19" s="67" t="s">
        <v>373</v>
      </c>
      <c r="C19" s="26">
        <v>67024</v>
      </c>
      <c r="D19" s="26">
        <v>64234</v>
      </c>
      <c r="E19" s="25">
        <v>66542</v>
      </c>
      <c r="F19" s="25">
        <v>66719</v>
      </c>
      <c r="G19" s="25">
        <v>18582</v>
      </c>
      <c r="H19" s="25">
        <v>21639</v>
      </c>
      <c r="I19" s="25">
        <v>12874</v>
      </c>
      <c r="J19" s="25">
        <v>4969</v>
      </c>
      <c r="K19" s="68">
        <v>8655</v>
      </c>
      <c r="N19" s="271"/>
      <c r="O19" s="271"/>
      <c r="P19" s="271"/>
    </row>
    <row r="20" spans="2:16" ht="11.25" customHeight="1">
      <c r="B20" s="67" t="s">
        <v>374</v>
      </c>
      <c r="C20" s="26">
        <v>56831</v>
      </c>
      <c r="D20" s="26">
        <v>66397</v>
      </c>
      <c r="E20" s="25">
        <v>66683</v>
      </c>
      <c r="F20" s="25">
        <v>66083</v>
      </c>
      <c r="G20" s="25">
        <v>20849</v>
      </c>
      <c r="H20" s="25">
        <v>21121</v>
      </c>
      <c r="I20" s="25">
        <v>12373</v>
      </c>
      <c r="J20" s="25">
        <v>3789</v>
      </c>
      <c r="K20" s="68">
        <v>7951</v>
      </c>
      <c r="N20" s="271"/>
      <c r="O20" s="271"/>
      <c r="P20" s="271"/>
    </row>
    <row r="21" spans="2:16" ht="11.25" customHeight="1">
      <c r="B21" s="67" t="s">
        <v>375</v>
      </c>
      <c r="C21" s="26">
        <v>44535</v>
      </c>
      <c r="D21" s="26">
        <v>54017</v>
      </c>
      <c r="E21" s="25">
        <v>60472</v>
      </c>
      <c r="F21" s="25">
        <v>62925</v>
      </c>
      <c r="G21" s="25">
        <v>21800</v>
      </c>
      <c r="H21" s="25">
        <v>18752</v>
      </c>
      <c r="I21" s="25">
        <v>11362</v>
      </c>
      <c r="J21" s="25">
        <v>3194</v>
      </c>
      <c r="K21" s="68">
        <v>7817</v>
      </c>
      <c r="N21" s="271"/>
      <c r="O21" s="271"/>
      <c r="P21" s="271"/>
    </row>
    <row r="22" spans="2:16" ht="11.25" customHeight="1">
      <c r="B22" s="67" t="s">
        <v>376</v>
      </c>
      <c r="C22" s="26">
        <v>33132</v>
      </c>
      <c r="D22" s="26">
        <v>42263</v>
      </c>
      <c r="E22" s="25">
        <v>48803</v>
      </c>
      <c r="F22" s="25">
        <v>50471</v>
      </c>
      <c r="G22" s="25">
        <v>17673</v>
      </c>
      <c r="H22" s="25">
        <v>14019</v>
      </c>
      <c r="I22" s="25">
        <v>9288</v>
      </c>
      <c r="J22" s="25">
        <v>2685</v>
      </c>
      <c r="K22" s="68">
        <v>6806</v>
      </c>
      <c r="N22" s="271"/>
      <c r="O22" s="271"/>
      <c r="P22" s="271"/>
    </row>
    <row r="23" spans="2:16" ht="11.25" customHeight="1">
      <c r="B23" s="67" t="s">
        <v>377</v>
      </c>
      <c r="C23" s="26">
        <v>33609</v>
      </c>
      <c r="D23" s="26">
        <v>31246</v>
      </c>
      <c r="E23" s="25">
        <v>35961</v>
      </c>
      <c r="F23" s="25">
        <v>38301</v>
      </c>
      <c r="G23" s="25">
        <v>12707</v>
      </c>
      <c r="H23" s="25">
        <v>10868</v>
      </c>
      <c r="I23" s="25">
        <v>6717</v>
      </c>
      <c r="J23" s="25">
        <v>2245</v>
      </c>
      <c r="K23" s="68">
        <v>5764</v>
      </c>
      <c r="N23" s="271"/>
      <c r="O23" s="271"/>
      <c r="P23" s="271"/>
    </row>
    <row r="24" spans="2:16" ht="11.25" customHeight="1">
      <c r="B24" s="67" t="s">
        <v>378</v>
      </c>
      <c r="C24" s="26">
        <v>44611</v>
      </c>
      <c r="D24" s="26">
        <v>31204</v>
      </c>
      <c r="E24" s="25">
        <v>29272</v>
      </c>
      <c r="F24" s="25">
        <v>29324</v>
      </c>
      <c r="G24" s="25">
        <v>8932</v>
      </c>
      <c r="H24" s="25">
        <v>8313</v>
      </c>
      <c r="I24" s="25">
        <v>4701</v>
      </c>
      <c r="J24" s="25">
        <v>2290</v>
      </c>
      <c r="K24" s="68">
        <v>5088</v>
      </c>
      <c r="N24" s="271"/>
      <c r="O24" s="271"/>
      <c r="P24" s="271"/>
    </row>
    <row r="25" spans="2:16" ht="11.25" customHeight="1">
      <c r="B25" s="67" t="s">
        <v>379</v>
      </c>
      <c r="C25" s="26">
        <v>49770</v>
      </c>
      <c r="D25" s="26">
        <v>40672</v>
      </c>
      <c r="E25" s="25">
        <v>32355</v>
      </c>
      <c r="F25" s="25">
        <v>30589</v>
      </c>
      <c r="G25" s="25">
        <v>9183</v>
      </c>
      <c r="H25" s="25">
        <v>8804</v>
      </c>
      <c r="I25" s="25">
        <v>4499</v>
      </c>
      <c r="J25" s="25">
        <v>2586</v>
      </c>
      <c r="K25" s="68">
        <v>5517</v>
      </c>
      <c r="N25" s="271"/>
      <c r="O25" s="271"/>
      <c r="P25" s="271"/>
    </row>
    <row r="26" spans="2:16" ht="11.25" customHeight="1">
      <c r="B26" s="67" t="s">
        <v>380</v>
      </c>
      <c r="C26" s="26">
        <v>40739</v>
      </c>
      <c r="D26" s="26">
        <v>44271</v>
      </c>
      <c r="E26" s="25">
        <v>41397</v>
      </c>
      <c r="F26" s="25">
        <v>39611</v>
      </c>
      <c r="G26" s="25">
        <v>12588</v>
      </c>
      <c r="H26" s="25">
        <v>10852</v>
      </c>
      <c r="I26" s="25">
        <v>6048</v>
      </c>
      <c r="J26" s="170">
        <v>2891</v>
      </c>
      <c r="K26" s="68">
        <v>7232</v>
      </c>
      <c r="N26" s="271"/>
      <c r="O26" s="271"/>
      <c r="P26" s="271"/>
    </row>
    <row r="27" spans="2:16" ht="11.25" customHeight="1">
      <c r="B27" s="67" t="s">
        <v>381</v>
      </c>
      <c r="C27" s="26">
        <v>21169</v>
      </c>
      <c r="D27" s="26">
        <v>35533</v>
      </c>
      <c r="E27" s="25">
        <v>38875</v>
      </c>
      <c r="F27" s="25">
        <v>39331</v>
      </c>
      <c r="G27" s="25">
        <v>14317</v>
      </c>
      <c r="H27" s="25">
        <v>9534</v>
      </c>
      <c r="I27" s="25">
        <v>6756</v>
      </c>
      <c r="J27" s="170">
        <v>2356</v>
      </c>
      <c r="K27" s="68">
        <v>6368</v>
      </c>
      <c r="N27" s="271"/>
      <c r="O27" s="271"/>
      <c r="P27" s="271"/>
    </row>
    <row r="28" spans="2:16" ht="11.25" customHeight="1">
      <c r="B28" s="67" t="s">
        <v>382</v>
      </c>
      <c r="C28" s="26">
        <v>21141</v>
      </c>
      <c r="D28" s="26">
        <v>17704</v>
      </c>
      <c r="E28" s="25">
        <v>24598</v>
      </c>
      <c r="F28" s="25">
        <v>27425</v>
      </c>
      <c r="G28" s="25">
        <v>10223</v>
      </c>
      <c r="H28" s="25">
        <v>6809</v>
      </c>
      <c r="I28" s="25">
        <v>4827</v>
      </c>
      <c r="J28" s="170">
        <v>1635</v>
      </c>
      <c r="K28" s="68">
        <v>3931</v>
      </c>
      <c r="N28" s="271"/>
      <c r="O28" s="271"/>
      <c r="P28" s="271"/>
    </row>
    <row r="29" spans="2:16" ht="11.25" customHeight="1">
      <c r="B29" s="67" t="s">
        <v>383</v>
      </c>
      <c r="C29" s="26">
        <v>17510</v>
      </c>
      <c r="D29" s="26">
        <v>16408</v>
      </c>
      <c r="E29" s="25">
        <v>14682</v>
      </c>
      <c r="F29" s="25">
        <v>14338</v>
      </c>
      <c r="G29" s="25">
        <v>4659</v>
      </c>
      <c r="H29" s="25">
        <v>4121</v>
      </c>
      <c r="I29" s="25">
        <v>2085</v>
      </c>
      <c r="J29" s="25">
        <v>1546</v>
      </c>
      <c r="K29" s="68">
        <v>1927</v>
      </c>
      <c r="N29" s="271"/>
      <c r="O29" s="271"/>
      <c r="P29" s="271"/>
    </row>
    <row r="30" spans="2:16" ht="11.25" customHeight="1">
      <c r="B30" s="70" t="s">
        <v>25</v>
      </c>
      <c r="C30" s="26">
        <v>15871</v>
      </c>
      <c r="D30" s="26">
        <v>17872</v>
      </c>
      <c r="E30" s="25">
        <v>18212</v>
      </c>
      <c r="F30" s="25">
        <v>18700</v>
      </c>
      <c r="G30" s="25">
        <v>4289</v>
      </c>
      <c r="H30" s="25">
        <v>6194</v>
      </c>
      <c r="I30" s="25">
        <v>2366</v>
      </c>
      <c r="J30" s="25">
        <v>2635</v>
      </c>
      <c r="K30" s="68">
        <v>3216</v>
      </c>
    </row>
    <row r="31" spans="2:16" ht="11.25" customHeight="1">
      <c r="B31" s="71" t="s">
        <v>26</v>
      </c>
      <c r="C31" s="63"/>
      <c r="D31" s="42"/>
      <c r="E31" s="25"/>
      <c r="F31" s="25"/>
      <c r="G31" s="25"/>
      <c r="H31" s="25"/>
      <c r="I31" s="63"/>
      <c r="J31" s="51"/>
      <c r="K31" s="51"/>
    </row>
    <row r="32" spans="2:16" ht="15" customHeight="1">
      <c r="B32" s="298" t="s">
        <v>243</v>
      </c>
      <c r="C32" s="298"/>
      <c r="D32" s="298"/>
      <c r="E32" s="298"/>
      <c r="F32" s="298"/>
      <c r="G32" s="298"/>
      <c r="H32" s="298"/>
      <c r="I32" s="298"/>
      <c r="J32" s="298"/>
      <c r="K32" s="298"/>
    </row>
    <row r="33" spans="2:11" ht="11.25" customHeight="1">
      <c r="B33" s="38" t="s">
        <v>229</v>
      </c>
      <c r="C33" s="16">
        <v>296654</v>
      </c>
      <c r="D33" s="16">
        <v>316641</v>
      </c>
      <c r="E33" s="16">
        <v>316961</v>
      </c>
      <c r="F33" s="62">
        <v>316595</v>
      </c>
      <c r="G33" s="62">
        <v>100662</v>
      </c>
      <c r="H33" s="62">
        <v>93008</v>
      </c>
      <c r="I33" s="62">
        <v>57441</v>
      </c>
      <c r="J33" s="62">
        <v>19854</v>
      </c>
      <c r="K33" s="49">
        <v>45630</v>
      </c>
    </row>
    <row r="34" spans="2:11" ht="11.25" customHeight="1">
      <c r="B34" s="65" t="s">
        <v>11</v>
      </c>
      <c r="C34" s="16"/>
      <c r="D34" s="16"/>
      <c r="E34" s="16"/>
      <c r="F34" s="62"/>
      <c r="G34" s="70"/>
      <c r="H34" s="70"/>
      <c r="I34" s="70"/>
      <c r="J34" s="70"/>
      <c r="K34" s="272"/>
    </row>
    <row r="35" spans="2:11" ht="11.25" customHeight="1">
      <c r="B35" s="67" t="s">
        <v>384</v>
      </c>
      <c r="C35" s="26">
        <v>17084</v>
      </c>
      <c r="D35" s="26">
        <v>17356</v>
      </c>
      <c r="E35" s="26">
        <v>16670</v>
      </c>
      <c r="F35" s="25">
        <v>15956</v>
      </c>
      <c r="G35" s="25">
        <v>5094</v>
      </c>
      <c r="H35" s="25">
        <v>5204</v>
      </c>
      <c r="I35" s="25">
        <v>3437</v>
      </c>
      <c r="J35" s="25">
        <v>691</v>
      </c>
      <c r="K35" s="63">
        <v>1530</v>
      </c>
    </row>
    <row r="36" spans="2:11" ht="11.25" customHeight="1">
      <c r="B36" s="69" t="s">
        <v>385</v>
      </c>
      <c r="C36" s="26">
        <v>15505</v>
      </c>
      <c r="D36" s="26">
        <v>15711</v>
      </c>
      <c r="E36" s="26">
        <v>16196</v>
      </c>
      <c r="F36" s="25">
        <v>16091</v>
      </c>
      <c r="G36" s="25">
        <v>5710</v>
      </c>
      <c r="H36" s="25">
        <v>4822</v>
      </c>
      <c r="I36" s="25">
        <v>3364</v>
      </c>
      <c r="J36" s="25">
        <v>485</v>
      </c>
      <c r="K36" s="63">
        <v>1710</v>
      </c>
    </row>
    <row r="37" spans="2:11" ht="11.25" customHeight="1">
      <c r="B37" s="69" t="s">
        <v>386</v>
      </c>
      <c r="C37" s="26">
        <v>10992</v>
      </c>
      <c r="D37" s="26">
        <v>13779</v>
      </c>
      <c r="E37" s="26">
        <v>14716</v>
      </c>
      <c r="F37" s="25">
        <v>14820</v>
      </c>
      <c r="G37" s="25">
        <v>5265</v>
      </c>
      <c r="H37" s="25">
        <v>4336</v>
      </c>
      <c r="I37" s="25">
        <v>2944</v>
      </c>
      <c r="J37" s="25">
        <v>549</v>
      </c>
      <c r="K37" s="63">
        <v>1726</v>
      </c>
    </row>
    <row r="38" spans="2:11" ht="11.25" customHeight="1">
      <c r="B38" s="67" t="s">
        <v>387</v>
      </c>
      <c r="C38" s="26">
        <v>11972</v>
      </c>
      <c r="D38" s="26">
        <v>10596</v>
      </c>
      <c r="E38" s="26">
        <v>12123</v>
      </c>
      <c r="F38" s="25">
        <v>13076</v>
      </c>
      <c r="G38" s="25">
        <v>4494</v>
      </c>
      <c r="H38" s="25">
        <v>3592</v>
      </c>
      <c r="I38" s="25">
        <v>2485</v>
      </c>
      <c r="J38" s="25">
        <v>555</v>
      </c>
      <c r="K38" s="63">
        <v>1950</v>
      </c>
    </row>
    <row r="39" spans="2:11" ht="11.25" customHeight="1">
      <c r="B39" s="67" t="s">
        <v>371</v>
      </c>
      <c r="C39" s="26">
        <v>15392</v>
      </c>
      <c r="D39" s="26">
        <v>19175</v>
      </c>
      <c r="E39" s="26">
        <v>12674</v>
      </c>
      <c r="F39" s="25">
        <v>11405</v>
      </c>
      <c r="G39" s="25">
        <v>3309</v>
      </c>
      <c r="H39" s="25">
        <v>3178</v>
      </c>
      <c r="I39" s="25">
        <v>1999</v>
      </c>
      <c r="J39" s="25">
        <v>653</v>
      </c>
      <c r="K39" s="63">
        <v>2266</v>
      </c>
    </row>
    <row r="40" spans="2:11" ht="11.25" customHeight="1">
      <c r="B40" s="67" t="s">
        <v>372</v>
      </c>
      <c r="C40" s="26">
        <v>24035</v>
      </c>
      <c r="D40" s="26">
        <v>28599</v>
      </c>
      <c r="E40" s="26">
        <v>25110</v>
      </c>
      <c r="F40" s="25">
        <v>23071</v>
      </c>
      <c r="G40" s="25">
        <v>5603</v>
      </c>
      <c r="H40" s="25">
        <v>7180</v>
      </c>
      <c r="I40" s="25">
        <v>3973</v>
      </c>
      <c r="J40" s="170">
        <v>2027</v>
      </c>
      <c r="K40" s="63">
        <v>4288</v>
      </c>
    </row>
    <row r="41" spans="2:11" ht="11.25" customHeight="1">
      <c r="B41" s="67" t="s">
        <v>373</v>
      </c>
      <c r="C41" s="26">
        <v>32841</v>
      </c>
      <c r="D41" s="26">
        <v>31843</v>
      </c>
      <c r="E41" s="26">
        <v>32720</v>
      </c>
      <c r="F41" s="25">
        <v>32498</v>
      </c>
      <c r="G41" s="25">
        <v>8962</v>
      </c>
      <c r="H41" s="25">
        <v>10362</v>
      </c>
      <c r="I41" s="25">
        <v>6235</v>
      </c>
      <c r="J41" s="170">
        <v>2510</v>
      </c>
      <c r="K41" s="63">
        <v>4429</v>
      </c>
    </row>
    <row r="42" spans="2:11" ht="11.25" customHeight="1">
      <c r="B42" s="67" t="s">
        <v>374</v>
      </c>
      <c r="C42" s="26">
        <v>28257</v>
      </c>
      <c r="D42" s="26">
        <v>33530</v>
      </c>
      <c r="E42" s="26">
        <v>33487</v>
      </c>
      <c r="F42" s="25">
        <v>32981</v>
      </c>
      <c r="G42" s="25">
        <v>10222</v>
      </c>
      <c r="H42" s="25">
        <v>10438</v>
      </c>
      <c r="I42" s="25">
        <v>6261</v>
      </c>
      <c r="J42" s="170">
        <v>2009</v>
      </c>
      <c r="K42" s="63">
        <v>4051</v>
      </c>
    </row>
    <row r="43" spans="2:11" ht="11.25" customHeight="1">
      <c r="B43" s="67" t="s">
        <v>375</v>
      </c>
      <c r="C43" s="26">
        <v>22028</v>
      </c>
      <c r="D43" s="26">
        <v>27043</v>
      </c>
      <c r="E43" s="26">
        <v>30537</v>
      </c>
      <c r="F43" s="25">
        <v>31843</v>
      </c>
      <c r="G43" s="25">
        <v>11053</v>
      </c>
      <c r="H43" s="25">
        <v>9499</v>
      </c>
      <c r="I43" s="25">
        <v>5658</v>
      </c>
      <c r="J43" s="25">
        <v>1670</v>
      </c>
      <c r="K43" s="63">
        <v>3963</v>
      </c>
    </row>
    <row r="44" spans="2:11" ht="11.25" customHeight="1">
      <c r="B44" s="67" t="s">
        <v>376</v>
      </c>
      <c r="C44" s="26">
        <v>16341</v>
      </c>
      <c r="D44" s="26">
        <v>20785</v>
      </c>
      <c r="E44" s="26">
        <v>23952</v>
      </c>
      <c r="F44" s="25">
        <v>24912</v>
      </c>
      <c r="G44" s="25">
        <v>8721</v>
      </c>
      <c r="H44" s="25">
        <v>6883</v>
      </c>
      <c r="I44" s="25">
        <v>4580</v>
      </c>
      <c r="J44" s="25">
        <v>1363</v>
      </c>
      <c r="K44" s="63">
        <v>3365</v>
      </c>
    </row>
    <row r="45" spans="2:11" ht="11.25" customHeight="1">
      <c r="B45" s="67" t="s">
        <v>377</v>
      </c>
      <c r="C45" s="26">
        <v>15858</v>
      </c>
      <c r="D45" s="26">
        <v>15250</v>
      </c>
      <c r="E45" s="26">
        <v>17736</v>
      </c>
      <c r="F45" s="25">
        <v>18807</v>
      </c>
      <c r="G45" s="25">
        <v>6227</v>
      </c>
      <c r="H45" s="25">
        <v>5315</v>
      </c>
      <c r="I45" s="25">
        <v>3400</v>
      </c>
      <c r="J45" s="25">
        <v>1109</v>
      </c>
      <c r="K45" s="63">
        <v>2756</v>
      </c>
    </row>
    <row r="46" spans="2:11" ht="11.25" customHeight="1">
      <c r="B46" s="67" t="s">
        <v>378</v>
      </c>
      <c r="C46" s="26">
        <v>20547</v>
      </c>
      <c r="D46" s="26">
        <v>14541</v>
      </c>
      <c r="E46" s="26">
        <v>13903</v>
      </c>
      <c r="F46" s="25">
        <v>14074</v>
      </c>
      <c r="G46" s="25">
        <v>4288</v>
      </c>
      <c r="H46" s="25">
        <v>3945</v>
      </c>
      <c r="I46" s="25">
        <v>2317</v>
      </c>
      <c r="J46" s="25">
        <v>1097</v>
      </c>
      <c r="K46" s="63">
        <v>2427</v>
      </c>
    </row>
    <row r="47" spans="2:11" ht="11.25" customHeight="1">
      <c r="B47" s="67" t="s">
        <v>379</v>
      </c>
      <c r="C47" s="26">
        <v>21815</v>
      </c>
      <c r="D47" s="26">
        <v>18183</v>
      </c>
      <c r="E47" s="26">
        <v>14417</v>
      </c>
      <c r="F47" s="25">
        <v>13724</v>
      </c>
      <c r="G47" s="25">
        <v>4108</v>
      </c>
      <c r="H47" s="25">
        <v>3905</v>
      </c>
      <c r="I47" s="25">
        <v>2034</v>
      </c>
      <c r="J47" s="25">
        <v>1225</v>
      </c>
      <c r="K47" s="63">
        <v>2452</v>
      </c>
    </row>
    <row r="48" spans="2:11" ht="11.25" customHeight="1">
      <c r="B48" s="67" t="s">
        <v>380</v>
      </c>
      <c r="C48" s="26">
        <v>17376</v>
      </c>
      <c r="D48" s="26">
        <v>18587</v>
      </c>
      <c r="E48" s="26">
        <v>17610</v>
      </c>
      <c r="F48" s="25">
        <v>16947</v>
      </c>
      <c r="G48" s="25">
        <v>5155</v>
      </c>
      <c r="H48" s="25">
        <v>4777</v>
      </c>
      <c r="I48" s="25">
        <v>2557</v>
      </c>
      <c r="J48" s="25">
        <v>1306</v>
      </c>
      <c r="K48" s="63">
        <v>3152</v>
      </c>
    </row>
    <row r="49" spans="2:11" ht="11.25" customHeight="1">
      <c r="B49" s="67" t="s">
        <v>381</v>
      </c>
      <c r="C49" s="26">
        <v>8419</v>
      </c>
      <c r="D49" s="26">
        <v>14370</v>
      </c>
      <c r="E49" s="26">
        <v>15476</v>
      </c>
      <c r="F49" s="25">
        <v>15695</v>
      </c>
      <c r="G49" s="25">
        <v>5549</v>
      </c>
      <c r="H49" s="25">
        <v>3893</v>
      </c>
      <c r="I49" s="25">
        <v>2679</v>
      </c>
      <c r="J49" s="25">
        <v>951</v>
      </c>
      <c r="K49" s="63">
        <v>2623</v>
      </c>
    </row>
    <row r="50" spans="2:11" ht="11.25" customHeight="1">
      <c r="B50" s="67" t="s">
        <v>382</v>
      </c>
      <c r="C50" s="26">
        <v>7716</v>
      </c>
      <c r="D50" s="26">
        <v>6584</v>
      </c>
      <c r="E50" s="26">
        <v>9436</v>
      </c>
      <c r="F50" s="25">
        <v>10454</v>
      </c>
      <c r="G50" s="25">
        <v>3944</v>
      </c>
      <c r="H50" s="25">
        <v>2524</v>
      </c>
      <c r="I50" s="25">
        <v>1983</v>
      </c>
      <c r="J50" s="25">
        <v>503</v>
      </c>
      <c r="K50" s="63">
        <v>1500</v>
      </c>
    </row>
    <row r="51" spans="2:11" ht="11.25" customHeight="1">
      <c r="B51" s="67" t="s">
        <v>383</v>
      </c>
      <c r="C51" s="26">
        <v>5964</v>
      </c>
      <c r="D51" s="26">
        <v>5459</v>
      </c>
      <c r="E51" s="26">
        <v>4969</v>
      </c>
      <c r="F51" s="25">
        <v>4923</v>
      </c>
      <c r="G51" s="25">
        <v>1679</v>
      </c>
      <c r="H51" s="25">
        <v>1346</v>
      </c>
      <c r="I51" s="25">
        <v>785</v>
      </c>
      <c r="J51" s="25">
        <v>435</v>
      </c>
      <c r="K51" s="63">
        <v>678</v>
      </c>
    </row>
    <row r="52" spans="2:11" ht="11.25" customHeight="1">
      <c r="B52" s="70" t="s">
        <v>25</v>
      </c>
      <c r="C52" s="26">
        <v>4512</v>
      </c>
      <c r="D52" s="26">
        <v>5250</v>
      </c>
      <c r="E52" s="26">
        <v>5229</v>
      </c>
      <c r="F52" s="25">
        <v>5318</v>
      </c>
      <c r="G52" s="25">
        <v>1279</v>
      </c>
      <c r="H52" s="25">
        <v>1809</v>
      </c>
      <c r="I52" s="25">
        <v>750</v>
      </c>
      <c r="J52" s="25">
        <v>716</v>
      </c>
      <c r="K52" s="63">
        <v>764</v>
      </c>
    </row>
    <row r="53" spans="2:11" ht="11.25" customHeight="1">
      <c r="B53" s="71" t="s">
        <v>26</v>
      </c>
      <c r="C53" s="42"/>
      <c r="D53" s="26"/>
      <c r="E53" s="26"/>
      <c r="F53" s="26"/>
      <c r="G53" s="26"/>
      <c r="H53" s="26"/>
      <c r="I53" s="26"/>
      <c r="J53" s="26"/>
      <c r="K53" s="68"/>
    </row>
    <row r="54" spans="2:11" ht="15" customHeight="1">
      <c r="B54" s="298" t="s">
        <v>244</v>
      </c>
      <c r="C54" s="298"/>
      <c r="D54" s="298"/>
      <c r="E54" s="298"/>
      <c r="F54" s="298"/>
      <c r="G54" s="298"/>
      <c r="H54" s="298"/>
      <c r="I54" s="298"/>
      <c r="J54" s="298"/>
      <c r="K54" s="298"/>
    </row>
    <row r="55" spans="2:11" ht="11.25" customHeight="1">
      <c r="B55" s="38" t="s">
        <v>229</v>
      </c>
      <c r="C55" s="16">
        <v>339105</v>
      </c>
      <c r="D55" s="16">
        <v>356951</v>
      </c>
      <c r="E55" s="16">
        <v>356782</v>
      </c>
      <c r="F55" s="62">
        <v>356287</v>
      </c>
      <c r="G55" s="62">
        <v>113844</v>
      </c>
      <c r="H55" s="62">
        <v>105247</v>
      </c>
      <c r="I55" s="62">
        <v>62658</v>
      </c>
      <c r="J55" s="62">
        <v>23148</v>
      </c>
      <c r="K55" s="49">
        <v>51390</v>
      </c>
    </row>
    <row r="56" spans="2:11" ht="11.25" customHeight="1">
      <c r="B56" s="65" t="s">
        <v>11</v>
      </c>
      <c r="C56" s="16"/>
      <c r="D56" s="16"/>
      <c r="E56" s="16"/>
      <c r="F56" s="70"/>
      <c r="G56" s="70"/>
      <c r="H56" s="70"/>
      <c r="I56" s="70"/>
      <c r="J56" s="70"/>
      <c r="K56" s="272"/>
    </row>
    <row r="57" spans="2:11" ht="11.25" customHeight="1">
      <c r="B57" s="67" t="s">
        <v>384</v>
      </c>
      <c r="C57" s="26">
        <v>15771</v>
      </c>
      <c r="D57" s="26">
        <v>16456</v>
      </c>
      <c r="E57" s="26">
        <v>15751</v>
      </c>
      <c r="F57" s="25">
        <v>14953</v>
      </c>
      <c r="G57" s="25">
        <v>4638</v>
      </c>
      <c r="H57" s="25">
        <v>4888</v>
      </c>
      <c r="I57" s="25">
        <v>3387</v>
      </c>
      <c r="J57" s="25">
        <v>655</v>
      </c>
      <c r="K57" s="63">
        <v>1385</v>
      </c>
    </row>
    <row r="58" spans="2:11" ht="11.25" customHeight="1">
      <c r="B58" s="69" t="s">
        <v>385</v>
      </c>
      <c r="C58" s="26">
        <v>14850</v>
      </c>
      <c r="D58" s="26">
        <v>14636</v>
      </c>
      <c r="E58" s="26">
        <v>15235</v>
      </c>
      <c r="F58" s="25">
        <v>15253</v>
      </c>
      <c r="G58" s="25">
        <v>5394</v>
      </c>
      <c r="H58" s="25">
        <v>4563</v>
      </c>
      <c r="I58" s="25">
        <v>3178</v>
      </c>
      <c r="J58" s="25">
        <v>515</v>
      </c>
      <c r="K58" s="63">
        <v>1603</v>
      </c>
    </row>
    <row r="59" spans="2:11" ht="11.25" customHeight="1">
      <c r="B59" s="69" t="s">
        <v>386</v>
      </c>
      <c r="C59" s="26">
        <v>10668</v>
      </c>
      <c r="D59" s="26">
        <v>13432</v>
      </c>
      <c r="E59" s="26">
        <v>14021</v>
      </c>
      <c r="F59" s="25">
        <v>13953</v>
      </c>
      <c r="G59" s="25">
        <v>5160</v>
      </c>
      <c r="H59" s="25">
        <v>4043</v>
      </c>
      <c r="I59" s="25">
        <v>2677</v>
      </c>
      <c r="J59" s="25">
        <v>501</v>
      </c>
      <c r="K59" s="63">
        <v>1572</v>
      </c>
    </row>
    <row r="60" spans="2:11" ht="11.25" customHeight="1">
      <c r="B60" s="67" t="s">
        <v>387</v>
      </c>
      <c r="C60" s="26">
        <v>11706</v>
      </c>
      <c r="D60" s="26">
        <v>10621</v>
      </c>
      <c r="E60" s="26">
        <v>12083</v>
      </c>
      <c r="F60" s="25">
        <v>13062</v>
      </c>
      <c r="G60" s="25">
        <v>4621</v>
      </c>
      <c r="H60" s="25">
        <v>3632</v>
      </c>
      <c r="I60" s="25">
        <v>2368</v>
      </c>
      <c r="J60" s="25">
        <v>538</v>
      </c>
      <c r="K60" s="63">
        <v>1903</v>
      </c>
    </row>
    <row r="61" spans="2:11" ht="11.25" customHeight="1">
      <c r="B61" s="67" t="s">
        <v>371</v>
      </c>
      <c r="C61" s="26">
        <v>15306</v>
      </c>
      <c r="D61" s="26">
        <v>20973</v>
      </c>
      <c r="E61" s="26">
        <v>13515</v>
      </c>
      <c r="F61" s="25">
        <v>11865</v>
      </c>
      <c r="G61" s="25">
        <v>3368</v>
      </c>
      <c r="H61" s="25">
        <v>3342</v>
      </c>
      <c r="I61" s="25">
        <v>1972</v>
      </c>
      <c r="J61" s="25">
        <v>742</v>
      </c>
      <c r="K61" s="63">
        <v>2441</v>
      </c>
    </row>
    <row r="62" spans="2:11" ht="11.25" customHeight="1">
      <c r="B62" s="67" t="s">
        <v>372</v>
      </c>
      <c r="C62" s="26">
        <v>26536</v>
      </c>
      <c r="D62" s="26">
        <v>30437</v>
      </c>
      <c r="E62" s="26">
        <v>27797</v>
      </c>
      <c r="F62" s="25">
        <v>25560</v>
      </c>
      <c r="G62" s="25">
        <v>6048</v>
      </c>
      <c r="H62" s="25">
        <v>8449</v>
      </c>
      <c r="I62" s="25">
        <v>4419</v>
      </c>
      <c r="J62" s="25">
        <v>2270</v>
      </c>
      <c r="K62" s="63">
        <v>4374</v>
      </c>
    </row>
    <row r="63" spans="2:11" ht="11.25" customHeight="1">
      <c r="B63" s="67" t="s">
        <v>373</v>
      </c>
      <c r="C63" s="26">
        <v>34183</v>
      </c>
      <c r="D63" s="26">
        <v>32391</v>
      </c>
      <c r="E63" s="26">
        <v>33822</v>
      </c>
      <c r="F63" s="25">
        <v>34221</v>
      </c>
      <c r="G63" s="25">
        <v>9620</v>
      </c>
      <c r="H63" s="25">
        <v>11277</v>
      </c>
      <c r="I63" s="25">
        <v>6639</v>
      </c>
      <c r="J63" s="25">
        <v>2459</v>
      </c>
      <c r="K63" s="63">
        <v>4226</v>
      </c>
    </row>
    <row r="64" spans="2:11" ht="11.25" customHeight="1">
      <c r="B64" s="67" t="s">
        <v>374</v>
      </c>
      <c r="C64" s="26">
        <v>28574</v>
      </c>
      <c r="D64" s="26">
        <v>32867</v>
      </c>
      <c r="E64" s="26">
        <v>33196</v>
      </c>
      <c r="F64" s="25">
        <v>33102</v>
      </c>
      <c r="G64" s="25">
        <v>10627</v>
      </c>
      <c r="H64" s="25">
        <v>10683</v>
      </c>
      <c r="I64" s="25">
        <v>6112</v>
      </c>
      <c r="J64" s="25">
        <v>1780</v>
      </c>
      <c r="K64" s="63">
        <v>3900</v>
      </c>
    </row>
    <row r="65" spans="2:11" ht="11.25" customHeight="1">
      <c r="B65" s="67" t="s">
        <v>375</v>
      </c>
      <c r="C65" s="26">
        <v>22507</v>
      </c>
      <c r="D65" s="26">
        <v>26974</v>
      </c>
      <c r="E65" s="26">
        <v>29935</v>
      </c>
      <c r="F65" s="25">
        <v>31082</v>
      </c>
      <c r="G65" s="25">
        <v>10747</v>
      </c>
      <c r="H65" s="25">
        <v>9253</v>
      </c>
      <c r="I65" s="25">
        <v>5704</v>
      </c>
      <c r="J65" s="25">
        <v>1524</v>
      </c>
      <c r="K65" s="63">
        <v>3854</v>
      </c>
    </row>
    <row r="66" spans="2:11" ht="11.25" customHeight="1">
      <c r="B66" s="67" t="s">
        <v>376</v>
      </c>
      <c r="C66" s="26">
        <v>16791</v>
      </c>
      <c r="D66" s="26">
        <v>21478</v>
      </c>
      <c r="E66" s="26">
        <v>24851</v>
      </c>
      <c r="F66" s="25">
        <v>25559</v>
      </c>
      <c r="G66" s="25">
        <v>8952</v>
      </c>
      <c r="H66" s="25">
        <v>7136</v>
      </c>
      <c r="I66" s="25">
        <v>4708</v>
      </c>
      <c r="J66" s="25">
        <v>1322</v>
      </c>
      <c r="K66" s="63">
        <v>3441</v>
      </c>
    </row>
    <row r="67" spans="2:11" ht="11.25" customHeight="1">
      <c r="B67" s="67" t="s">
        <v>377</v>
      </c>
      <c r="C67" s="26">
        <v>17751</v>
      </c>
      <c r="D67" s="26">
        <v>15996</v>
      </c>
      <c r="E67" s="26">
        <v>18225</v>
      </c>
      <c r="F67" s="25">
        <v>19494</v>
      </c>
      <c r="G67" s="25">
        <v>6480</v>
      </c>
      <c r="H67" s="25">
        <v>5553</v>
      </c>
      <c r="I67" s="25">
        <v>3317</v>
      </c>
      <c r="J67" s="25">
        <v>1136</v>
      </c>
      <c r="K67" s="63">
        <v>3008</v>
      </c>
    </row>
    <row r="68" spans="2:11" ht="11.25" customHeight="1">
      <c r="B68" s="67" t="s">
        <v>378</v>
      </c>
      <c r="C68" s="26">
        <v>24064</v>
      </c>
      <c r="D68" s="26">
        <v>16663</v>
      </c>
      <c r="E68" s="26">
        <v>15369</v>
      </c>
      <c r="F68" s="25">
        <v>15250</v>
      </c>
      <c r="G68" s="25">
        <v>4644</v>
      </c>
      <c r="H68" s="25">
        <v>4368</v>
      </c>
      <c r="I68" s="25">
        <v>2384</v>
      </c>
      <c r="J68" s="170">
        <v>1193</v>
      </c>
      <c r="K68" s="63">
        <v>2661</v>
      </c>
    </row>
    <row r="69" spans="2:11" ht="11.25" customHeight="1">
      <c r="B69" s="67" t="s">
        <v>379</v>
      </c>
      <c r="C69" s="26">
        <v>27955</v>
      </c>
      <c r="D69" s="26">
        <v>22489</v>
      </c>
      <c r="E69" s="26">
        <v>17938</v>
      </c>
      <c r="F69" s="25">
        <v>16865</v>
      </c>
      <c r="G69" s="25">
        <v>5075</v>
      </c>
      <c r="H69" s="25">
        <v>4899</v>
      </c>
      <c r="I69" s="25">
        <v>2465</v>
      </c>
      <c r="J69" s="170">
        <v>1361</v>
      </c>
      <c r="K69" s="63">
        <v>3065</v>
      </c>
    </row>
    <row r="70" spans="2:11" ht="11.25" customHeight="1">
      <c r="B70" s="67" t="s">
        <v>380</v>
      </c>
      <c r="C70" s="26">
        <v>23363</v>
      </c>
      <c r="D70" s="26">
        <v>25684</v>
      </c>
      <c r="E70" s="26">
        <v>23787</v>
      </c>
      <c r="F70" s="25">
        <v>22664</v>
      </c>
      <c r="G70" s="25">
        <v>7433</v>
      </c>
      <c r="H70" s="25">
        <v>6075</v>
      </c>
      <c r="I70" s="25">
        <v>3491</v>
      </c>
      <c r="J70" s="170">
        <v>1585</v>
      </c>
      <c r="K70" s="63">
        <v>4080</v>
      </c>
    </row>
    <row r="71" spans="2:11" ht="11.25" customHeight="1">
      <c r="B71" s="67" t="s">
        <v>381</v>
      </c>
      <c r="C71" s="26">
        <v>12750</v>
      </c>
      <c r="D71" s="26">
        <v>21163</v>
      </c>
      <c r="E71" s="26">
        <v>23399</v>
      </c>
      <c r="F71" s="25">
        <v>23636</v>
      </c>
      <c r="G71" s="25">
        <v>8768</v>
      </c>
      <c r="H71" s="25">
        <v>5641</v>
      </c>
      <c r="I71" s="25">
        <v>4077</v>
      </c>
      <c r="J71" s="25">
        <v>1405</v>
      </c>
      <c r="K71" s="63">
        <v>3745</v>
      </c>
    </row>
    <row r="72" spans="2:11" ht="11.25" customHeight="1">
      <c r="B72" s="67" t="s">
        <v>382</v>
      </c>
      <c r="C72" s="26">
        <v>13425</v>
      </c>
      <c r="D72" s="26">
        <v>11120</v>
      </c>
      <c r="E72" s="26">
        <v>15162</v>
      </c>
      <c r="F72" s="25">
        <v>16971</v>
      </c>
      <c r="G72" s="25">
        <v>6279</v>
      </c>
      <c r="H72" s="25">
        <v>4285</v>
      </c>
      <c r="I72" s="25">
        <v>2844</v>
      </c>
      <c r="J72" s="25">
        <v>1132</v>
      </c>
      <c r="K72" s="63">
        <v>2431</v>
      </c>
    </row>
    <row r="73" spans="2:11" ht="11.25" customHeight="1">
      <c r="B73" s="67" t="s">
        <v>383</v>
      </c>
      <c r="C73" s="26">
        <v>11546</v>
      </c>
      <c r="D73" s="26">
        <v>10949</v>
      </c>
      <c r="E73" s="26">
        <v>9713</v>
      </c>
      <c r="F73" s="25">
        <v>9415</v>
      </c>
      <c r="G73" s="25">
        <v>2980</v>
      </c>
      <c r="H73" s="25">
        <v>2775</v>
      </c>
      <c r="I73" s="25">
        <v>1300</v>
      </c>
      <c r="J73" s="25">
        <v>1111</v>
      </c>
      <c r="K73" s="63">
        <v>1249</v>
      </c>
    </row>
    <row r="74" spans="2:11" ht="11.25" customHeight="1">
      <c r="B74" s="70" t="s">
        <v>25</v>
      </c>
      <c r="C74" s="26">
        <v>11359</v>
      </c>
      <c r="D74" s="26">
        <v>12622</v>
      </c>
      <c r="E74" s="26">
        <v>12983</v>
      </c>
      <c r="F74" s="25">
        <v>13382</v>
      </c>
      <c r="G74" s="25">
        <v>3010</v>
      </c>
      <c r="H74" s="25">
        <v>4385</v>
      </c>
      <c r="I74" s="25">
        <v>1616</v>
      </c>
      <c r="J74" s="25">
        <v>1919</v>
      </c>
      <c r="K74" s="63">
        <v>2452</v>
      </c>
    </row>
    <row r="75" spans="2:11" ht="11.25" customHeight="1">
      <c r="B75" s="71" t="s">
        <v>26</v>
      </c>
      <c r="C75" s="42"/>
      <c r="D75" s="26"/>
      <c r="E75" s="26"/>
      <c r="F75" s="26"/>
      <c r="G75" s="26"/>
      <c r="H75" s="26"/>
      <c r="I75" s="26"/>
      <c r="J75" s="26"/>
      <c r="K75" s="68"/>
    </row>
    <row r="76" spans="2:11" ht="11.25" customHeight="1">
      <c r="B76" s="72"/>
      <c r="C76" s="72"/>
      <c r="D76" s="72"/>
      <c r="E76" s="72"/>
      <c r="F76" s="72"/>
      <c r="G76" s="72"/>
      <c r="H76" s="72"/>
      <c r="I76" s="72"/>
      <c r="J76" s="72"/>
      <c r="K76" s="72"/>
    </row>
  </sheetData>
  <mergeCells count="14">
    <mergeCell ref="B54:K54"/>
    <mergeCell ref="B32:K32"/>
    <mergeCell ref="B10:K10"/>
    <mergeCell ref="K8:K9"/>
    <mergeCell ref="B7:B9"/>
    <mergeCell ref="C7:C9"/>
    <mergeCell ref="D7:D9"/>
    <mergeCell ref="F7:K7"/>
    <mergeCell ref="F8:F9"/>
    <mergeCell ref="G8:G9"/>
    <mergeCell ref="H8:H9"/>
    <mergeCell ref="I8:I9"/>
    <mergeCell ref="J8:J9"/>
    <mergeCell ref="E7:E9"/>
  </mergeCells>
  <pageMargins left="0.7" right="0.7" top="0.75" bottom="0.75" header="0.3" footer="0.3"/>
  <pageSetup paperSize="9" scale="74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13">
    <tabColor rgb="FF754FAD"/>
    <pageSetUpPr fitToPage="1"/>
  </sheetPr>
  <dimension ref="A1:Q94"/>
  <sheetViews>
    <sheetView workbookViewId="0">
      <pane xSplit="1" ySplit="8" topLeftCell="B9" activePane="bottomRight" state="frozen"/>
      <selection activeCell="I22" sqref="I22"/>
      <selection pane="topRight" activeCell="I22" sqref="I22"/>
      <selection pane="bottomLeft" activeCell="I22" sqref="I22"/>
      <selection pane="bottomRight" activeCell="I22" sqref="I22"/>
    </sheetView>
  </sheetViews>
  <sheetFormatPr defaultColWidth="9.109375" defaultRowHeight="11.25" customHeight="1"/>
  <cols>
    <col min="1" max="1" width="1.6640625" style="1" customWidth="1"/>
    <col min="2" max="2" width="29.6640625" style="1" customWidth="1"/>
    <col min="3" max="3" width="9.109375" style="1"/>
    <col min="4" max="4" width="10" style="1" bestFit="1" customWidth="1"/>
    <col min="5" max="6" width="9.109375" style="1"/>
    <col min="7" max="7" width="29.6640625" style="2" customWidth="1"/>
    <col min="8" max="16384" width="9.109375" style="1"/>
  </cols>
  <sheetData>
    <row r="1" spans="2:17" ht="9" customHeight="1"/>
    <row r="2" spans="2:17" ht="11.25" customHeight="1">
      <c r="B2" s="22" t="s">
        <v>317</v>
      </c>
      <c r="C2" s="4"/>
      <c r="D2" s="4"/>
      <c r="E2" s="4"/>
      <c r="F2" s="4"/>
      <c r="G2" s="5"/>
    </row>
    <row r="3" spans="2:17" ht="11.25" customHeight="1">
      <c r="B3" s="36" t="s">
        <v>416</v>
      </c>
      <c r="C3" s="4"/>
      <c r="D3" s="4"/>
      <c r="E3" s="4"/>
      <c r="F3" s="4"/>
      <c r="G3" s="5"/>
    </row>
    <row r="4" spans="2:17" ht="11.25" customHeight="1">
      <c r="B4" s="22" t="s">
        <v>211</v>
      </c>
      <c r="C4" s="4"/>
      <c r="D4" s="4"/>
      <c r="E4" s="4"/>
      <c r="F4" s="4"/>
      <c r="G4" s="5"/>
    </row>
    <row r="5" spans="2:17" ht="11.25" customHeight="1">
      <c r="B5" s="47" t="s">
        <v>417</v>
      </c>
      <c r="C5" s="4"/>
      <c r="D5" s="4"/>
      <c r="E5" s="4"/>
      <c r="F5" s="4"/>
      <c r="G5" s="5"/>
    </row>
    <row r="6" spans="2:17" ht="11.25" customHeight="1">
      <c r="B6" s="47" t="s">
        <v>220</v>
      </c>
      <c r="C6" s="4"/>
      <c r="D6" s="4"/>
      <c r="E6" s="4"/>
      <c r="F6" s="4"/>
      <c r="G6" s="5"/>
    </row>
    <row r="7" spans="2:17" s="11" customFormat="1" ht="3.9" customHeight="1" thickBot="1">
      <c r="B7" s="8"/>
      <c r="C7" s="9"/>
      <c r="D7" s="9"/>
      <c r="E7" s="9"/>
      <c r="F7" s="9"/>
      <c r="G7" s="10"/>
    </row>
    <row r="8" spans="2:17" ht="15" customHeight="1" thickBot="1">
      <c r="B8" s="12" t="s">
        <v>4</v>
      </c>
      <c r="C8" s="12">
        <v>2015</v>
      </c>
      <c r="D8" s="46">
        <v>2020</v>
      </c>
      <c r="E8" s="201">
        <v>2023</v>
      </c>
      <c r="F8" s="201">
        <v>2024</v>
      </c>
      <c r="G8" s="13" t="s">
        <v>5</v>
      </c>
    </row>
    <row r="9" spans="2:17" ht="3.9" customHeight="1">
      <c r="B9" s="14"/>
      <c r="C9" s="292"/>
      <c r="D9" s="292"/>
      <c r="E9" s="292"/>
      <c r="F9" s="292"/>
      <c r="G9" s="292"/>
    </row>
    <row r="10" spans="2:17" s="15" customFormat="1" ht="12.9" customHeight="1">
      <c r="B10" s="293" t="s">
        <v>28</v>
      </c>
      <c r="C10" s="293"/>
      <c r="D10" s="293"/>
      <c r="E10" s="293"/>
      <c r="F10" s="293"/>
      <c r="G10" s="293"/>
    </row>
    <row r="11" spans="2:17" s="3" customFormat="1" ht="12.9" customHeight="1">
      <c r="B11" s="294" t="s">
        <v>11</v>
      </c>
      <c r="C11" s="311"/>
      <c r="D11" s="311"/>
      <c r="E11" s="311"/>
      <c r="F11" s="311"/>
      <c r="G11" s="311"/>
    </row>
    <row r="12" spans="2:17" s="3" customFormat="1" ht="12">
      <c r="B12" s="48" t="s">
        <v>240</v>
      </c>
      <c r="C12" s="62">
        <v>635759</v>
      </c>
      <c r="D12" s="39">
        <v>673592</v>
      </c>
      <c r="E12" s="39">
        <v>673743</v>
      </c>
      <c r="F12" s="49">
        <v>672882</v>
      </c>
      <c r="G12" s="50" t="s">
        <v>29</v>
      </c>
    </row>
    <row r="13" spans="2:17" s="3" customFormat="1" ht="11.4">
      <c r="B13" s="70" t="s">
        <v>355</v>
      </c>
      <c r="C13" s="25">
        <v>98253</v>
      </c>
      <c r="D13" s="42">
        <v>103529</v>
      </c>
      <c r="E13" s="42">
        <v>108305</v>
      </c>
      <c r="F13" s="60">
        <v>107703</v>
      </c>
      <c r="G13" s="58" t="s">
        <v>30</v>
      </c>
      <c r="I13" s="1"/>
    </row>
    <row r="14" spans="2:17" s="3" customFormat="1" ht="11.4">
      <c r="B14" s="41" t="s">
        <v>31</v>
      </c>
      <c r="C14" s="25">
        <v>50403</v>
      </c>
      <c r="D14" s="42">
        <v>53022</v>
      </c>
      <c r="E14" s="42">
        <v>55424</v>
      </c>
      <c r="F14" s="60">
        <v>55208</v>
      </c>
      <c r="G14" s="52" t="s">
        <v>8</v>
      </c>
    </row>
    <row r="15" spans="2:17" s="3" customFormat="1" ht="11.4">
      <c r="B15" s="41" t="s">
        <v>32</v>
      </c>
      <c r="C15" s="25">
        <v>47850</v>
      </c>
      <c r="D15" s="42">
        <v>50507</v>
      </c>
      <c r="E15" s="42">
        <v>52881</v>
      </c>
      <c r="F15" s="60">
        <v>52495</v>
      </c>
      <c r="G15" s="52" t="s">
        <v>10</v>
      </c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s="3" customFormat="1" ht="11.4">
      <c r="B16" s="70" t="s">
        <v>356</v>
      </c>
      <c r="C16" s="25">
        <v>393121</v>
      </c>
      <c r="D16" s="42">
        <v>415786</v>
      </c>
      <c r="E16" s="42">
        <v>409736</v>
      </c>
      <c r="F16" s="60">
        <v>408909</v>
      </c>
      <c r="G16" s="58" t="s">
        <v>33</v>
      </c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s="3" customFormat="1" ht="11.4">
      <c r="B17" s="41" t="s">
        <v>31</v>
      </c>
      <c r="C17" s="25">
        <v>202264</v>
      </c>
      <c r="D17" s="42">
        <v>213369</v>
      </c>
      <c r="E17" s="42">
        <v>208817</v>
      </c>
      <c r="F17" s="60">
        <v>208050</v>
      </c>
      <c r="G17" s="52" t="s">
        <v>8</v>
      </c>
      <c r="H17" s="195"/>
      <c r="I17" s="1"/>
      <c r="J17" s="1"/>
      <c r="K17" s="1"/>
      <c r="L17" s="1"/>
      <c r="M17" s="1"/>
      <c r="N17" s="1"/>
      <c r="O17" s="1"/>
      <c r="P17" s="1"/>
      <c r="Q17" s="1"/>
    </row>
    <row r="18" spans="2:17" s="3" customFormat="1" ht="11.4">
      <c r="B18" s="41" t="s">
        <v>32</v>
      </c>
      <c r="C18" s="25">
        <v>190857</v>
      </c>
      <c r="D18" s="42">
        <v>202417</v>
      </c>
      <c r="E18" s="42">
        <v>200919</v>
      </c>
      <c r="F18" s="60">
        <v>200859</v>
      </c>
      <c r="G18" s="52" t="s">
        <v>10</v>
      </c>
      <c r="H18" s="195"/>
      <c r="I18" s="1"/>
      <c r="J18" s="1"/>
      <c r="K18" s="1"/>
      <c r="L18" s="1"/>
      <c r="M18" s="1"/>
      <c r="N18" s="1"/>
      <c r="O18" s="1"/>
      <c r="P18" s="1"/>
      <c r="Q18" s="1"/>
    </row>
    <row r="19" spans="2:17" s="3" customFormat="1" ht="11.4">
      <c r="B19" s="70" t="s">
        <v>357</v>
      </c>
      <c r="C19" s="25">
        <v>144385</v>
      </c>
      <c r="D19" s="42">
        <v>154277</v>
      </c>
      <c r="E19" s="42">
        <v>155702</v>
      </c>
      <c r="F19" s="60">
        <v>156270</v>
      </c>
      <c r="G19" s="58" t="s">
        <v>34</v>
      </c>
      <c r="H19" s="195"/>
      <c r="I19" s="1"/>
      <c r="J19" s="1"/>
      <c r="K19" s="1"/>
      <c r="L19" s="1"/>
      <c r="M19" s="1"/>
      <c r="N19" s="1"/>
      <c r="O19" s="1"/>
      <c r="P19" s="1"/>
      <c r="Q19" s="1"/>
    </row>
    <row r="20" spans="2:17" ht="11.4">
      <c r="B20" s="41" t="s">
        <v>31</v>
      </c>
      <c r="C20" s="25">
        <v>43987</v>
      </c>
      <c r="D20" s="42">
        <v>50250</v>
      </c>
      <c r="E20" s="42">
        <v>52720</v>
      </c>
      <c r="F20" s="60">
        <v>53337</v>
      </c>
      <c r="G20" s="52" t="s">
        <v>8</v>
      </c>
    </row>
    <row r="21" spans="2:17" ht="11.4">
      <c r="B21" s="41" t="s">
        <v>32</v>
      </c>
      <c r="C21" s="25">
        <v>100398</v>
      </c>
      <c r="D21" s="42">
        <v>104027</v>
      </c>
      <c r="E21" s="42">
        <v>102982</v>
      </c>
      <c r="F21" s="60">
        <v>102933</v>
      </c>
      <c r="G21" s="52" t="s">
        <v>10</v>
      </c>
      <c r="H21" s="195"/>
      <c r="I21" s="3"/>
      <c r="J21" s="3"/>
      <c r="K21" s="3"/>
      <c r="L21" s="3"/>
      <c r="M21" s="3"/>
      <c r="N21" s="3"/>
      <c r="O21" s="3"/>
      <c r="P21" s="3"/>
      <c r="Q21" s="3"/>
    </row>
    <row r="22" spans="2:17" ht="22.8">
      <c r="B22" s="236" t="s">
        <v>346</v>
      </c>
      <c r="C22" s="106">
        <v>61.7</v>
      </c>
      <c r="D22" s="218">
        <v>62</v>
      </c>
      <c r="E22" s="106">
        <v>64.400000000000006</v>
      </c>
      <c r="F22" s="219">
        <v>64.555438985202088</v>
      </c>
      <c r="G22" s="237" t="s">
        <v>347</v>
      </c>
      <c r="H22" s="195"/>
      <c r="I22" s="195"/>
      <c r="J22" s="3"/>
      <c r="K22" s="3"/>
      <c r="L22" s="3"/>
      <c r="M22" s="3"/>
      <c r="N22" s="3"/>
      <c r="O22" s="3"/>
      <c r="P22" s="3"/>
      <c r="Q22" s="3"/>
    </row>
    <row r="23" spans="2:17" ht="11.4">
      <c r="B23" s="55" t="s">
        <v>35</v>
      </c>
      <c r="C23" s="25">
        <v>46.7</v>
      </c>
      <c r="D23" s="56">
        <v>48.4</v>
      </c>
      <c r="E23" s="56">
        <v>51.8</v>
      </c>
      <c r="F23" s="57">
        <v>52.172554674357123</v>
      </c>
      <c r="G23" s="58" t="s">
        <v>1</v>
      </c>
      <c r="H23" s="3"/>
      <c r="I23" s="195"/>
      <c r="J23" s="3"/>
      <c r="K23" s="3"/>
      <c r="L23" s="3"/>
      <c r="M23" s="3"/>
      <c r="N23" s="3"/>
      <c r="O23" s="3"/>
      <c r="P23" s="3"/>
      <c r="Q23" s="3"/>
    </row>
    <row r="24" spans="2:17" ht="11.4">
      <c r="B24" s="55" t="s">
        <v>36</v>
      </c>
      <c r="C24" s="25">
        <v>77.7</v>
      </c>
      <c r="D24" s="56">
        <v>76.3</v>
      </c>
      <c r="E24" s="56">
        <v>77.599999999999994</v>
      </c>
      <c r="F24" s="57">
        <v>77.381645831155183</v>
      </c>
      <c r="G24" s="58" t="s">
        <v>2</v>
      </c>
      <c r="H24" s="3"/>
      <c r="I24" s="195"/>
      <c r="J24" s="3"/>
      <c r="K24" s="3"/>
      <c r="L24" s="3"/>
      <c r="M24" s="3"/>
      <c r="N24" s="3"/>
      <c r="O24" s="3"/>
      <c r="P24" s="3"/>
      <c r="Q24" s="3"/>
    </row>
    <row r="25" spans="2:17" ht="15" customHeight="1">
      <c r="B25" s="296" t="s">
        <v>16</v>
      </c>
      <c r="C25" s="296"/>
      <c r="D25" s="296"/>
      <c r="E25" s="296"/>
      <c r="F25" s="296"/>
      <c r="G25" s="296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7" s="3" customFormat="1" ht="12">
      <c r="B26" s="48" t="s">
        <v>240</v>
      </c>
      <c r="C26" s="62">
        <v>203825</v>
      </c>
      <c r="D26" s="39">
        <v>217950</v>
      </c>
      <c r="E26" s="39">
        <v>215451</v>
      </c>
      <c r="F26" s="49">
        <v>214506</v>
      </c>
      <c r="G26" s="50" t="s">
        <v>29</v>
      </c>
    </row>
    <row r="27" spans="2:17" s="3" customFormat="1" ht="11.4">
      <c r="B27" s="70" t="s">
        <v>355</v>
      </c>
      <c r="C27" s="25">
        <v>33100</v>
      </c>
      <c r="D27" s="42">
        <v>36348</v>
      </c>
      <c r="E27" s="42">
        <v>37545</v>
      </c>
      <c r="F27" s="60">
        <v>37288</v>
      </c>
      <c r="G27" s="58" t="s">
        <v>30</v>
      </c>
    </row>
    <row r="28" spans="2:17" s="3" customFormat="1" ht="11.4">
      <c r="B28" s="41" t="s">
        <v>31</v>
      </c>
      <c r="C28" s="25">
        <v>16871</v>
      </c>
      <c r="D28" s="42">
        <v>18519</v>
      </c>
      <c r="E28" s="42">
        <v>19101</v>
      </c>
      <c r="F28" s="60">
        <v>19056</v>
      </c>
      <c r="G28" s="52" t="s">
        <v>8</v>
      </c>
    </row>
    <row r="29" spans="2:17" s="3" customFormat="1" ht="11.4">
      <c r="B29" s="41" t="s">
        <v>32</v>
      </c>
      <c r="C29" s="25">
        <v>16229</v>
      </c>
      <c r="D29" s="42">
        <v>17829</v>
      </c>
      <c r="E29" s="42">
        <v>18444</v>
      </c>
      <c r="F29" s="60">
        <v>18232</v>
      </c>
      <c r="G29" s="52" t="s">
        <v>10</v>
      </c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s="3" customFormat="1" ht="11.4">
      <c r="B30" s="70" t="s">
        <v>356</v>
      </c>
      <c r="C30" s="25">
        <v>121692</v>
      </c>
      <c r="D30" s="42">
        <v>128207</v>
      </c>
      <c r="E30" s="42">
        <v>126104</v>
      </c>
      <c r="F30" s="60">
        <v>126067</v>
      </c>
      <c r="G30" s="58" t="s">
        <v>33</v>
      </c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s="3" customFormat="1" ht="11.4">
      <c r="B31" s="41" t="s">
        <v>31</v>
      </c>
      <c r="C31" s="25">
        <v>62898</v>
      </c>
      <c r="D31" s="42">
        <v>65913</v>
      </c>
      <c r="E31" s="42">
        <v>64232</v>
      </c>
      <c r="F31" s="60">
        <v>64000</v>
      </c>
      <c r="G31" s="52" t="s">
        <v>8</v>
      </c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s="3" customFormat="1" ht="11.4">
      <c r="B32" s="41" t="s">
        <v>32</v>
      </c>
      <c r="C32" s="25">
        <v>58794</v>
      </c>
      <c r="D32" s="42">
        <v>62294</v>
      </c>
      <c r="E32" s="42">
        <v>61872</v>
      </c>
      <c r="F32" s="60">
        <v>62067</v>
      </c>
      <c r="G32" s="52" t="s">
        <v>10</v>
      </c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s="3" customFormat="1" ht="11.4">
      <c r="B33" s="70" t="s">
        <v>357</v>
      </c>
      <c r="C33" s="25">
        <v>49033</v>
      </c>
      <c r="D33" s="42">
        <v>53395</v>
      </c>
      <c r="E33" s="42">
        <v>51802</v>
      </c>
      <c r="F33" s="60">
        <v>51151</v>
      </c>
      <c r="G33" s="58" t="s">
        <v>34</v>
      </c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ht="11.4">
      <c r="B34" s="41" t="s">
        <v>31</v>
      </c>
      <c r="C34" s="25">
        <v>15468</v>
      </c>
      <c r="D34" s="42">
        <v>18044</v>
      </c>
      <c r="E34" s="42">
        <v>17809</v>
      </c>
      <c r="F34" s="60">
        <v>17606</v>
      </c>
      <c r="G34" s="52" t="s">
        <v>8</v>
      </c>
    </row>
    <row r="35" spans="2:17" ht="11.4">
      <c r="B35" s="41" t="s">
        <v>32</v>
      </c>
      <c r="C35" s="25">
        <v>33565</v>
      </c>
      <c r="D35" s="42">
        <v>35351</v>
      </c>
      <c r="E35" s="42">
        <v>33993</v>
      </c>
      <c r="F35" s="60">
        <v>33545</v>
      </c>
      <c r="G35" s="52" t="s">
        <v>10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2:17" ht="22.8">
      <c r="B36" s="236" t="s">
        <v>346</v>
      </c>
      <c r="C36" s="25">
        <v>67.5</v>
      </c>
      <c r="D36" s="56">
        <v>70</v>
      </c>
      <c r="E36" s="106">
        <v>70.900000000000006</v>
      </c>
      <c r="F36" s="57">
        <v>70.15237929037734</v>
      </c>
      <c r="G36" s="237" t="s">
        <v>347</v>
      </c>
      <c r="H36" s="3"/>
      <c r="I36" s="195"/>
      <c r="J36" s="3"/>
      <c r="K36" s="3"/>
      <c r="L36" s="3"/>
      <c r="M36" s="3"/>
      <c r="N36" s="3"/>
      <c r="O36" s="3"/>
      <c r="P36" s="3"/>
      <c r="Q36" s="3"/>
    </row>
    <row r="37" spans="2:17" ht="11.4">
      <c r="B37" s="55" t="s">
        <v>35</v>
      </c>
      <c r="C37" s="25">
        <v>51.4</v>
      </c>
      <c r="D37" s="56">
        <v>55.5</v>
      </c>
      <c r="E37" s="56">
        <v>57.5</v>
      </c>
      <c r="F37" s="57">
        <v>57.284374999999997</v>
      </c>
      <c r="G37" s="58" t="s">
        <v>1</v>
      </c>
      <c r="H37" s="3"/>
      <c r="I37" s="195"/>
      <c r="J37" s="3"/>
      <c r="K37" s="3"/>
      <c r="L37" s="3"/>
      <c r="M37" s="3"/>
      <c r="N37" s="3"/>
      <c r="O37" s="3"/>
      <c r="P37" s="3"/>
      <c r="Q37" s="3"/>
    </row>
    <row r="38" spans="2:17" ht="11.4">
      <c r="B38" s="55" t="s">
        <v>36</v>
      </c>
      <c r="C38" s="25">
        <v>84.7</v>
      </c>
      <c r="D38" s="56">
        <v>85.4</v>
      </c>
      <c r="E38" s="56">
        <v>84.8</v>
      </c>
      <c r="F38" s="57">
        <v>83.421141669486204</v>
      </c>
      <c r="G38" s="58" t="s">
        <v>2</v>
      </c>
      <c r="H38" s="3"/>
      <c r="I38" s="195"/>
      <c r="J38" s="3"/>
      <c r="K38" s="3"/>
      <c r="L38" s="3"/>
      <c r="M38" s="3"/>
      <c r="N38" s="3"/>
      <c r="O38" s="3"/>
      <c r="P38" s="3"/>
      <c r="Q38" s="3"/>
    </row>
    <row r="39" spans="2:17" ht="15" customHeight="1">
      <c r="B39" s="296" t="s">
        <v>17</v>
      </c>
      <c r="C39" s="296"/>
      <c r="D39" s="296"/>
      <c r="E39" s="296"/>
      <c r="F39" s="296"/>
      <c r="G39" s="296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2:17" s="3" customFormat="1" ht="12">
      <c r="B40" s="48" t="s">
        <v>240</v>
      </c>
      <c r="C40" s="62">
        <v>173609</v>
      </c>
      <c r="D40" s="39">
        <v>195649</v>
      </c>
      <c r="E40" s="39">
        <v>197763</v>
      </c>
      <c r="F40" s="49">
        <v>198255</v>
      </c>
      <c r="G40" s="50" t="s">
        <v>29</v>
      </c>
    </row>
    <row r="41" spans="2:17" s="3" customFormat="1" ht="11.4">
      <c r="B41" s="70" t="s">
        <v>355</v>
      </c>
      <c r="C41" s="25">
        <v>27498</v>
      </c>
      <c r="D41" s="42">
        <v>30595</v>
      </c>
      <c r="E41" s="42">
        <v>32648</v>
      </c>
      <c r="F41" s="60">
        <v>32494</v>
      </c>
      <c r="G41" s="58" t="s">
        <v>30</v>
      </c>
    </row>
    <row r="42" spans="2:17" s="3" customFormat="1" ht="11.4">
      <c r="B42" s="41" t="s">
        <v>31</v>
      </c>
      <c r="C42" s="25">
        <v>14050</v>
      </c>
      <c r="D42" s="42">
        <v>15627</v>
      </c>
      <c r="E42" s="42">
        <v>16754</v>
      </c>
      <c r="F42" s="60">
        <v>16665</v>
      </c>
      <c r="G42" s="52" t="s">
        <v>8</v>
      </c>
    </row>
    <row r="43" spans="2:17" s="3" customFormat="1" ht="11.4">
      <c r="B43" s="41" t="s">
        <v>32</v>
      </c>
      <c r="C43" s="25">
        <v>13448</v>
      </c>
      <c r="D43" s="42">
        <v>14968</v>
      </c>
      <c r="E43" s="42">
        <v>15894</v>
      </c>
      <c r="F43" s="60">
        <v>15829</v>
      </c>
      <c r="G43" s="52" t="s">
        <v>10</v>
      </c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s="3" customFormat="1" ht="11.4">
      <c r="B44" s="70" t="s">
        <v>356</v>
      </c>
      <c r="C44" s="25">
        <v>108570</v>
      </c>
      <c r="D44" s="42">
        <v>124417</v>
      </c>
      <c r="E44" s="42">
        <v>123293</v>
      </c>
      <c r="F44" s="60">
        <v>123352</v>
      </c>
      <c r="G44" s="58" t="s">
        <v>33</v>
      </c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s="3" customFormat="1" ht="11.4">
      <c r="B45" s="41" t="s">
        <v>31</v>
      </c>
      <c r="C45" s="25">
        <v>55008</v>
      </c>
      <c r="D45" s="42">
        <v>62851</v>
      </c>
      <c r="E45" s="42">
        <v>61963</v>
      </c>
      <c r="F45" s="60">
        <v>61994</v>
      </c>
      <c r="G45" s="52" t="s">
        <v>8</v>
      </c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2:17" s="3" customFormat="1" ht="11.4">
      <c r="B46" s="41" t="s">
        <v>32</v>
      </c>
      <c r="C46" s="25">
        <v>53562</v>
      </c>
      <c r="D46" s="42">
        <v>61566</v>
      </c>
      <c r="E46" s="42">
        <v>61330</v>
      </c>
      <c r="F46" s="60">
        <v>61358</v>
      </c>
      <c r="G46" s="52" t="s">
        <v>10</v>
      </c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2:17" s="3" customFormat="1" ht="11.4">
      <c r="B47" s="70" t="s">
        <v>357</v>
      </c>
      <c r="C47" s="25">
        <v>37541</v>
      </c>
      <c r="D47" s="42">
        <v>40637</v>
      </c>
      <c r="E47" s="42">
        <v>41822</v>
      </c>
      <c r="F47" s="60">
        <v>42409</v>
      </c>
      <c r="G47" s="58" t="s">
        <v>34</v>
      </c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2:17" ht="11.4">
      <c r="B48" s="41" t="s">
        <v>31</v>
      </c>
      <c r="C48" s="25">
        <v>11464</v>
      </c>
      <c r="D48" s="42">
        <v>12977</v>
      </c>
      <c r="E48" s="42">
        <v>14027</v>
      </c>
      <c r="F48" s="60">
        <v>14349</v>
      </c>
      <c r="G48" s="52" t="s">
        <v>8</v>
      </c>
      <c r="H48" s="61"/>
      <c r="I48" s="61"/>
      <c r="J48" s="61"/>
      <c r="K48" s="61"/>
      <c r="L48" s="61"/>
      <c r="M48" s="61"/>
      <c r="N48" s="61"/>
      <c r="O48" s="61"/>
      <c r="P48" s="61"/>
      <c r="Q48" s="61"/>
    </row>
    <row r="49" spans="2:17" ht="11.4">
      <c r="B49" s="41" t="s">
        <v>32</v>
      </c>
      <c r="C49" s="25">
        <v>26077</v>
      </c>
      <c r="D49" s="42">
        <v>27660</v>
      </c>
      <c r="E49" s="42">
        <v>27795</v>
      </c>
      <c r="F49" s="60">
        <v>28060</v>
      </c>
      <c r="G49" s="52" t="s">
        <v>10</v>
      </c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2:17" ht="22.8">
      <c r="B50" s="236" t="s">
        <v>346</v>
      </c>
      <c r="C50" s="25">
        <v>59.9</v>
      </c>
      <c r="D50" s="56">
        <v>57.3</v>
      </c>
      <c r="E50" s="106">
        <v>60.4</v>
      </c>
      <c r="F50" s="57">
        <v>60.722971658343603</v>
      </c>
      <c r="G50" s="237" t="s">
        <v>347</v>
      </c>
      <c r="H50" s="3"/>
      <c r="I50" s="195"/>
      <c r="J50" s="3"/>
      <c r="K50" s="3"/>
      <c r="L50" s="3"/>
      <c r="M50" s="3"/>
      <c r="N50" s="3"/>
      <c r="O50" s="3"/>
      <c r="P50" s="3"/>
      <c r="Q50" s="3"/>
    </row>
    <row r="51" spans="2:17" ht="11.4">
      <c r="B51" s="55" t="s">
        <v>35</v>
      </c>
      <c r="C51" s="25">
        <v>46.4</v>
      </c>
      <c r="D51" s="56">
        <v>45.5</v>
      </c>
      <c r="E51" s="56">
        <v>49.7</v>
      </c>
      <c r="F51" s="57">
        <v>50.027422008581475</v>
      </c>
      <c r="G51" s="58" t="s">
        <v>1</v>
      </c>
      <c r="H51" s="3"/>
      <c r="I51" s="195"/>
      <c r="J51" s="3"/>
      <c r="K51" s="3"/>
      <c r="L51" s="3"/>
      <c r="M51" s="3"/>
      <c r="N51" s="3"/>
      <c r="O51" s="3"/>
      <c r="P51" s="3"/>
      <c r="Q51" s="3"/>
    </row>
    <row r="52" spans="2:17" ht="11.4">
      <c r="B52" s="55" t="s">
        <v>36</v>
      </c>
      <c r="C52" s="25">
        <v>73.8</v>
      </c>
      <c r="D52" s="56">
        <v>69.2</v>
      </c>
      <c r="E52" s="56">
        <v>71.2</v>
      </c>
      <c r="F52" s="57">
        <v>71.529384921281661</v>
      </c>
      <c r="G52" s="58" t="s">
        <v>2</v>
      </c>
      <c r="H52" s="3"/>
      <c r="I52" s="195"/>
      <c r="J52" s="3"/>
      <c r="K52" s="3"/>
      <c r="L52" s="3"/>
      <c r="M52" s="3"/>
      <c r="N52" s="3"/>
      <c r="O52" s="3"/>
      <c r="P52" s="3"/>
      <c r="Q52" s="3"/>
    </row>
    <row r="53" spans="2:17" s="61" customFormat="1" ht="15" customHeight="1">
      <c r="B53" s="310" t="s">
        <v>18</v>
      </c>
      <c r="C53" s="310"/>
      <c r="D53" s="310"/>
      <c r="E53" s="310"/>
      <c r="F53" s="310"/>
      <c r="G53" s="310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2:17" s="3" customFormat="1" ht="12">
      <c r="B54" s="48" t="s">
        <v>240</v>
      </c>
      <c r="C54" s="62">
        <v>97527</v>
      </c>
      <c r="D54" s="39">
        <v>114703</v>
      </c>
      <c r="E54" s="39">
        <v>119162</v>
      </c>
      <c r="F54" s="59">
        <v>120099</v>
      </c>
      <c r="G54" s="50" t="s">
        <v>29</v>
      </c>
    </row>
    <row r="55" spans="2:17" s="3" customFormat="1" ht="11.4">
      <c r="B55" s="70" t="s">
        <v>355</v>
      </c>
      <c r="C55" s="25">
        <v>17121</v>
      </c>
      <c r="D55" s="42">
        <v>19986</v>
      </c>
      <c r="E55" s="42">
        <v>22093</v>
      </c>
      <c r="F55" s="63">
        <v>22205</v>
      </c>
      <c r="G55" s="58" t="s">
        <v>30</v>
      </c>
    </row>
    <row r="56" spans="2:17" s="3" customFormat="1" ht="11.4">
      <c r="B56" s="41" t="s">
        <v>31</v>
      </c>
      <c r="C56" s="25">
        <v>8873</v>
      </c>
      <c r="D56" s="42">
        <v>10373</v>
      </c>
      <c r="E56" s="42">
        <v>11322</v>
      </c>
      <c r="F56" s="63">
        <v>11401</v>
      </c>
      <c r="G56" s="52" t="s">
        <v>8</v>
      </c>
    </row>
    <row r="57" spans="2:17" s="3" customFormat="1" ht="11.4">
      <c r="B57" s="41" t="s">
        <v>32</v>
      </c>
      <c r="C57" s="25">
        <v>8248</v>
      </c>
      <c r="D57" s="42">
        <v>9613</v>
      </c>
      <c r="E57" s="42">
        <v>10771</v>
      </c>
      <c r="F57" s="63">
        <v>10804</v>
      </c>
      <c r="G57" s="52" t="s">
        <v>10</v>
      </c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2:17" s="3" customFormat="1" ht="11.4">
      <c r="B58" s="70" t="s">
        <v>356</v>
      </c>
      <c r="C58" s="25">
        <v>59760</v>
      </c>
      <c r="D58" s="42">
        <v>71325</v>
      </c>
      <c r="E58" s="42">
        <v>72734</v>
      </c>
      <c r="F58" s="63">
        <v>73347</v>
      </c>
      <c r="G58" s="58" t="s">
        <v>33</v>
      </c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2:17" s="3" customFormat="1" ht="11.4">
      <c r="B59" s="41" t="s">
        <v>31</v>
      </c>
      <c r="C59" s="25">
        <v>31023</v>
      </c>
      <c r="D59" s="42">
        <v>36670</v>
      </c>
      <c r="E59" s="42">
        <v>37036</v>
      </c>
      <c r="F59" s="63">
        <v>37286</v>
      </c>
      <c r="G59" s="52" t="s">
        <v>8</v>
      </c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2:17" s="3" customFormat="1" ht="11.4">
      <c r="B60" s="41" t="s">
        <v>32</v>
      </c>
      <c r="C60" s="25">
        <v>28737</v>
      </c>
      <c r="D60" s="42">
        <v>34655</v>
      </c>
      <c r="E60" s="42">
        <v>35698</v>
      </c>
      <c r="F60" s="63">
        <v>36061</v>
      </c>
      <c r="G60" s="52" t="s">
        <v>10</v>
      </c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2:17" s="3" customFormat="1" ht="11.4">
      <c r="B61" s="70" t="s">
        <v>357</v>
      </c>
      <c r="C61" s="25">
        <v>20646</v>
      </c>
      <c r="D61" s="42">
        <v>23392</v>
      </c>
      <c r="E61" s="42">
        <v>24335</v>
      </c>
      <c r="F61" s="63">
        <v>24547</v>
      </c>
      <c r="G61" s="58" t="s">
        <v>34</v>
      </c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2:17" ht="11.4">
      <c r="B62" s="41" t="s">
        <v>31</v>
      </c>
      <c r="C62" s="25">
        <v>6572</v>
      </c>
      <c r="D62" s="42">
        <v>8006</v>
      </c>
      <c r="E62" s="42">
        <v>8627</v>
      </c>
      <c r="F62" s="63">
        <v>8754</v>
      </c>
      <c r="G62" s="52" t="s">
        <v>8</v>
      </c>
      <c r="H62" s="61"/>
      <c r="I62" s="61"/>
      <c r="J62" s="61"/>
      <c r="K62" s="61"/>
      <c r="L62" s="61"/>
      <c r="M62" s="61"/>
      <c r="N62" s="61"/>
      <c r="O62" s="61"/>
      <c r="P62" s="61"/>
      <c r="Q62" s="61"/>
    </row>
    <row r="63" spans="2:17" ht="11.4">
      <c r="B63" s="41" t="s">
        <v>32</v>
      </c>
      <c r="C63" s="25">
        <v>14074</v>
      </c>
      <c r="D63" s="42">
        <v>15386</v>
      </c>
      <c r="E63" s="42">
        <v>15708</v>
      </c>
      <c r="F63" s="63">
        <v>15793</v>
      </c>
      <c r="G63" s="52" t="s">
        <v>10</v>
      </c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2:17" ht="22.8">
      <c r="B64" s="236" t="s">
        <v>346</v>
      </c>
      <c r="C64" s="25">
        <v>63.2</v>
      </c>
      <c r="D64" s="56">
        <v>60.8</v>
      </c>
      <c r="E64" s="106">
        <v>63.8</v>
      </c>
      <c r="F64" s="57">
        <v>63.740848296453841</v>
      </c>
      <c r="G64" s="237" t="s">
        <v>347</v>
      </c>
      <c r="H64" s="3"/>
      <c r="I64" s="195"/>
      <c r="J64" s="3"/>
      <c r="K64" s="3"/>
      <c r="L64" s="3"/>
      <c r="M64" s="3"/>
      <c r="N64" s="3"/>
      <c r="O64" s="3"/>
      <c r="P64" s="3"/>
      <c r="Q64" s="3"/>
    </row>
    <row r="65" spans="2:17" ht="11.4">
      <c r="B65" s="55" t="s">
        <v>35</v>
      </c>
      <c r="C65" s="25">
        <v>49.8</v>
      </c>
      <c r="D65" s="56">
        <v>50.1</v>
      </c>
      <c r="E65" s="56">
        <v>53.9</v>
      </c>
      <c r="F65" s="57">
        <v>54.055141339913106</v>
      </c>
      <c r="G65" s="58" t="s">
        <v>1</v>
      </c>
      <c r="H65" s="3"/>
      <c r="I65" s="195"/>
      <c r="J65" s="3"/>
      <c r="K65" s="3"/>
      <c r="L65" s="3"/>
      <c r="M65" s="3"/>
      <c r="N65" s="3"/>
      <c r="O65" s="3"/>
      <c r="P65" s="3"/>
      <c r="Q65" s="3"/>
    </row>
    <row r="66" spans="2:17" ht="11.4">
      <c r="B66" s="55" t="s">
        <v>36</v>
      </c>
      <c r="C66" s="25">
        <v>77.7</v>
      </c>
      <c r="D66" s="56">
        <v>72.099999999999994</v>
      </c>
      <c r="E66" s="56">
        <v>74.2</v>
      </c>
      <c r="F66" s="57">
        <v>73.75558082138599</v>
      </c>
      <c r="G66" s="58" t="s">
        <v>2</v>
      </c>
      <c r="H66" s="3"/>
      <c r="I66" s="195"/>
      <c r="J66" s="3"/>
      <c r="K66" s="3"/>
      <c r="L66" s="3"/>
      <c r="M66" s="3"/>
      <c r="N66" s="3"/>
      <c r="O66" s="3"/>
      <c r="P66" s="3"/>
      <c r="Q66" s="3"/>
    </row>
    <row r="67" spans="2:17" s="61" customFormat="1" ht="15" customHeight="1">
      <c r="B67" s="296" t="s">
        <v>19</v>
      </c>
      <c r="C67" s="296"/>
      <c r="D67" s="296"/>
      <c r="E67" s="296"/>
      <c r="F67" s="296"/>
      <c r="G67" s="296"/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2:17" s="3" customFormat="1" ht="12">
      <c r="B68" s="48" t="s">
        <v>240</v>
      </c>
      <c r="C68" s="62">
        <v>49065</v>
      </c>
      <c r="D68" s="39">
        <v>44996</v>
      </c>
      <c r="E68" s="39">
        <v>43262</v>
      </c>
      <c r="F68" s="49">
        <v>43002</v>
      </c>
      <c r="G68" s="50" t="s">
        <v>29</v>
      </c>
    </row>
    <row r="69" spans="2:17" s="3" customFormat="1" ht="11.4">
      <c r="B69" s="70" t="s">
        <v>355</v>
      </c>
      <c r="C69" s="25">
        <v>5635</v>
      </c>
      <c r="D69" s="42">
        <v>4215</v>
      </c>
      <c r="E69" s="42">
        <v>4013</v>
      </c>
      <c r="F69" s="63">
        <v>4077</v>
      </c>
      <c r="G69" s="58" t="s">
        <v>30</v>
      </c>
    </row>
    <row r="70" spans="2:17" s="3" customFormat="1" ht="11.4">
      <c r="B70" s="41" t="s">
        <v>31</v>
      </c>
      <c r="C70" s="25">
        <v>2888</v>
      </c>
      <c r="D70" s="42">
        <v>2128</v>
      </c>
      <c r="E70" s="42">
        <v>2040</v>
      </c>
      <c r="F70" s="63">
        <v>2065</v>
      </c>
      <c r="G70" s="52" t="s">
        <v>8</v>
      </c>
    </row>
    <row r="71" spans="2:17" s="3" customFormat="1" ht="11.4">
      <c r="B71" s="41" t="s">
        <v>32</v>
      </c>
      <c r="C71" s="25">
        <v>2747</v>
      </c>
      <c r="D71" s="42">
        <v>2087</v>
      </c>
      <c r="E71" s="42">
        <v>1973</v>
      </c>
      <c r="F71" s="63">
        <v>2012</v>
      </c>
      <c r="G71" s="52" t="s">
        <v>10</v>
      </c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2:17" s="3" customFormat="1" ht="11.4">
      <c r="B72" s="70" t="s">
        <v>356</v>
      </c>
      <c r="C72" s="25">
        <v>29817</v>
      </c>
      <c r="D72" s="42">
        <v>28464</v>
      </c>
      <c r="E72" s="42">
        <v>26894</v>
      </c>
      <c r="F72" s="63">
        <v>26501</v>
      </c>
      <c r="G72" s="58" t="s">
        <v>33</v>
      </c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2:17" s="3" customFormat="1" ht="11.4">
      <c r="B73" s="41" t="s">
        <v>31</v>
      </c>
      <c r="C73" s="25">
        <v>15358</v>
      </c>
      <c r="D73" s="42">
        <v>14898</v>
      </c>
      <c r="E73" s="42">
        <v>14136</v>
      </c>
      <c r="F73" s="63">
        <v>13878</v>
      </c>
      <c r="G73" s="52" t="s">
        <v>8</v>
      </c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2:17" s="3" customFormat="1" ht="11.4">
      <c r="B74" s="41" t="s">
        <v>32</v>
      </c>
      <c r="C74" s="25">
        <v>14459</v>
      </c>
      <c r="D74" s="42">
        <v>13566</v>
      </c>
      <c r="E74" s="42">
        <v>12758</v>
      </c>
      <c r="F74" s="63">
        <v>12623</v>
      </c>
      <c r="G74" s="52" t="s">
        <v>10</v>
      </c>
      <c r="H74" s="112"/>
      <c r="I74" s="1"/>
      <c r="J74" s="1"/>
      <c r="K74" s="1"/>
      <c r="L74" s="1"/>
      <c r="M74" s="1"/>
      <c r="N74" s="1"/>
      <c r="O74" s="1"/>
      <c r="P74" s="1"/>
      <c r="Q74" s="1"/>
    </row>
    <row r="75" spans="2:17" s="3" customFormat="1" ht="11.4">
      <c r="B75" s="70" t="s">
        <v>357</v>
      </c>
      <c r="C75" s="25">
        <v>13613</v>
      </c>
      <c r="D75" s="42">
        <v>12317</v>
      </c>
      <c r="E75" s="42">
        <v>12355</v>
      </c>
      <c r="F75" s="63">
        <v>12424</v>
      </c>
      <c r="G75" s="58" t="s">
        <v>34</v>
      </c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2:17" ht="11.4">
      <c r="B76" s="41" t="s">
        <v>31</v>
      </c>
      <c r="C76" s="25">
        <v>3896</v>
      </c>
      <c r="D76" s="42">
        <v>3571</v>
      </c>
      <c r="E76" s="42">
        <v>3820</v>
      </c>
      <c r="F76" s="63">
        <v>3911</v>
      </c>
      <c r="G76" s="52" t="s">
        <v>8</v>
      </c>
      <c r="H76" s="22"/>
      <c r="I76" s="22"/>
      <c r="J76" s="22"/>
      <c r="K76" s="22"/>
      <c r="L76" s="22"/>
      <c r="M76" s="22"/>
      <c r="N76" s="22"/>
      <c r="O76" s="22"/>
      <c r="P76" s="22"/>
      <c r="Q76" s="22"/>
    </row>
    <row r="77" spans="2:17" ht="11.4">
      <c r="B77" s="41" t="s">
        <v>32</v>
      </c>
      <c r="C77" s="25">
        <v>9717</v>
      </c>
      <c r="D77" s="42">
        <v>8746</v>
      </c>
      <c r="E77" s="42">
        <v>8535</v>
      </c>
      <c r="F77" s="63">
        <v>8513</v>
      </c>
      <c r="G77" s="52" t="s">
        <v>10</v>
      </c>
    </row>
    <row r="78" spans="2:17" ht="22.8">
      <c r="B78" s="236" t="s">
        <v>346</v>
      </c>
      <c r="C78" s="25">
        <v>64.599999999999994</v>
      </c>
      <c r="D78" s="56">
        <v>58.1</v>
      </c>
      <c r="E78" s="106">
        <v>60.9</v>
      </c>
      <c r="F78" s="57">
        <v>62.265574883966643</v>
      </c>
      <c r="G78" s="237" t="s">
        <v>347</v>
      </c>
      <c r="I78" s="195"/>
    </row>
    <row r="79" spans="2:17" ht="11.4">
      <c r="B79" s="55" t="s">
        <v>35</v>
      </c>
      <c r="C79" s="25">
        <v>44.2</v>
      </c>
      <c r="D79" s="56">
        <v>38.299999999999997</v>
      </c>
      <c r="E79" s="56">
        <v>41.5</v>
      </c>
      <c r="F79" s="57">
        <v>43.060959792477306</v>
      </c>
      <c r="G79" s="58" t="s">
        <v>1</v>
      </c>
      <c r="I79" s="195"/>
    </row>
    <row r="80" spans="2:17" ht="11.4">
      <c r="B80" s="55" t="s">
        <v>36</v>
      </c>
      <c r="C80" s="25">
        <v>86.2</v>
      </c>
      <c r="D80" s="56">
        <v>79.900000000000006</v>
      </c>
      <c r="E80" s="56">
        <v>82.4</v>
      </c>
      <c r="F80" s="57">
        <v>83.379545274498938</v>
      </c>
      <c r="G80" s="58" t="s">
        <v>2</v>
      </c>
      <c r="I80" s="195"/>
    </row>
    <row r="81" spans="1:17" s="22" customFormat="1" ht="15" customHeight="1">
      <c r="B81" s="310" t="s">
        <v>20</v>
      </c>
      <c r="C81" s="310"/>
      <c r="D81" s="310"/>
      <c r="E81" s="310"/>
      <c r="F81" s="310"/>
      <c r="G81" s="310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1.25" customHeight="1">
      <c r="A82" s="3"/>
      <c r="B82" s="48" t="s">
        <v>240</v>
      </c>
      <c r="C82" s="16">
        <v>111733</v>
      </c>
      <c r="D82" s="39">
        <v>100294</v>
      </c>
      <c r="E82" s="39">
        <v>98105</v>
      </c>
      <c r="F82" s="49">
        <v>97020</v>
      </c>
      <c r="G82" s="50" t="s">
        <v>29</v>
      </c>
    </row>
    <row r="83" spans="1:17" ht="11.25" customHeight="1">
      <c r="A83" s="3"/>
      <c r="B83" s="70" t="s">
        <v>355</v>
      </c>
      <c r="C83" s="26">
        <v>14899</v>
      </c>
      <c r="D83" s="42">
        <v>12385</v>
      </c>
      <c r="E83" s="42">
        <v>12006</v>
      </c>
      <c r="F83" s="63">
        <v>11639</v>
      </c>
      <c r="G83" s="58" t="s">
        <v>30</v>
      </c>
    </row>
    <row r="84" spans="1:17" ht="11.25" customHeight="1">
      <c r="A84" s="3"/>
      <c r="B84" s="41" t="s">
        <v>31</v>
      </c>
      <c r="C84" s="26">
        <v>7721</v>
      </c>
      <c r="D84" s="42">
        <v>6375</v>
      </c>
      <c r="E84" s="42">
        <v>6207</v>
      </c>
      <c r="F84" s="63">
        <v>6021</v>
      </c>
      <c r="G84" s="52" t="s">
        <v>8</v>
      </c>
    </row>
    <row r="85" spans="1:17" ht="11.25" customHeight="1">
      <c r="A85" s="3"/>
      <c r="B85" s="41" t="s">
        <v>32</v>
      </c>
      <c r="C85" s="26">
        <v>7178</v>
      </c>
      <c r="D85" s="42">
        <v>6010</v>
      </c>
      <c r="E85" s="42">
        <v>5799</v>
      </c>
      <c r="F85" s="63">
        <v>5618</v>
      </c>
      <c r="G85" s="52" t="s">
        <v>10</v>
      </c>
    </row>
    <row r="86" spans="1:17" ht="11.25" customHeight="1">
      <c r="A86" s="3"/>
      <c r="B86" s="70" t="s">
        <v>356</v>
      </c>
      <c r="C86" s="26">
        <v>73282</v>
      </c>
      <c r="D86" s="42">
        <v>63373</v>
      </c>
      <c r="E86" s="42">
        <v>60711</v>
      </c>
      <c r="F86" s="63">
        <v>59642</v>
      </c>
      <c r="G86" s="58" t="s">
        <v>33</v>
      </c>
    </row>
    <row r="87" spans="1:17" ht="11.25" customHeight="1">
      <c r="A87" s="3"/>
      <c r="B87" s="41" t="s">
        <v>31</v>
      </c>
      <c r="C87" s="26">
        <v>37977</v>
      </c>
      <c r="D87" s="42">
        <v>33037</v>
      </c>
      <c r="E87" s="42">
        <v>31450</v>
      </c>
      <c r="F87" s="63">
        <v>30892</v>
      </c>
      <c r="G87" s="52" t="s">
        <v>8</v>
      </c>
    </row>
    <row r="88" spans="1:17" ht="11.25" customHeight="1">
      <c r="A88" s="3"/>
      <c r="B88" s="41" t="s">
        <v>32</v>
      </c>
      <c r="C88" s="26">
        <v>35305</v>
      </c>
      <c r="D88" s="42">
        <v>30336</v>
      </c>
      <c r="E88" s="42">
        <v>29261</v>
      </c>
      <c r="F88" s="63">
        <v>28750</v>
      </c>
      <c r="G88" s="52" t="s">
        <v>10</v>
      </c>
    </row>
    <row r="89" spans="1:17" ht="11.25" customHeight="1">
      <c r="A89" s="3"/>
      <c r="B89" s="70" t="s">
        <v>357</v>
      </c>
      <c r="C89" s="26">
        <v>23552</v>
      </c>
      <c r="D89" s="42">
        <v>24536</v>
      </c>
      <c r="E89" s="42">
        <v>25388</v>
      </c>
      <c r="F89" s="63">
        <v>25739</v>
      </c>
      <c r="G89" s="58" t="s">
        <v>34</v>
      </c>
    </row>
    <row r="90" spans="1:17" ht="11.25" customHeight="1">
      <c r="B90" s="41" t="s">
        <v>31</v>
      </c>
      <c r="C90" s="26">
        <v>6587</v>
      </c>
      <c r="D90" s="42">
        <v>7652</v>
      </c>
      <c r="E90" s="42">
        <v>8437</v>
      </c>
      <c r="F90" s="63">
        <v>8717</v>
      </c>
      <c r="G90" s="52" t="s">
        <v>8</v>
      </c>
    </row>
    <row r="91" spans="1:17" ht="11.25" customHeight="1">
      <c r="B91" s="41" t="s">
        <v>32</v>
      </c>
      <c r="C91" s="26">
        <v>16965</v>
      </c>
      <c r="D91" s="42">
        <v>16884</v>
      </c>
      <c r="E91" s="42">
        <v>16951</v>
      </c>
      <c r="F91" s="63">
        <v>17022</v>
      </c>
      <c r="G91" s="52" t="s">
        <v>10</v>
      </c>
    </row>
    <row r="92" spans="1:17" ht="33.75" customHeight="1">
      <c r="B92" s="209" t="s">
        <v>346</v>
      </c>
      <c r="C92" s="26">
        <v>52.5</v>
      </c>
      <c r="D92" s="56">
        <v>58.3</v>
      </c>
      <c r="E92" s="106">
        <v>61.6</v>
      </c>
      <c r="F92" s="57">
        <v>62.670601254149759</v>
      </c>
      <c r="G92" s="224" t="s">
        <v>347</v>
      </c>
      <c r="I92" s="195"/>
    </row>
    <row r="93" spans="1:17" ht="11.25" customHeight="1">
      <c r="B93" s="55" t="s">
        <v>35</v>
      </c>
      <c r="C93" s="26">
        <v>37.700000000000003</v>
      </c>
      <c r="D93" s="56">
        <v>42.5</v>
      </c>
      <c r="E93" s="56">
        <v>46.6</v>
      </c>
      <c r="F93" s="57">
        <v>47.708144503431306</v>
      </c>
      <c r="G93" s="58" t="s">
        <v>1</v>
      </c>
      <c r="I93" s="195"/>
    </row>
    <row r="94" spans="1:17" ht="11.25" customHeight="1">
      <c r="B94" s="55" t="s">
        <v>36</v>
      </c>
      <c r="C94" s="26">
        <v>68.400000000000006</v>
      </c>
      <c r="D94" s="56">
        <v>75.5</v>
      </c>
      <c r="E94" s="56">
        <v>77.7</v>
      </c>
      <c r="F94" s="57">
        <v>78.747826086956522</v>
      </c>
      <c r="G94" s="58" t="s">
        <v>2</v>
      </c>
      <c r="I94" s="195"/>
    </row>
  </sheetData>
  <mergeCells count="8">
    <mergeCell ref="B81:G81"/>
    <mergeCell ref="B39:G39"/>
    <mergeCell ref="B53:G53"/>
    <mergeCell ref="B67:G67"/>
    <mergeCell ref="C9:G9"/>
    <mergeCell ref="B10:G10"/>
    <mergeCell ref="B11:G11"/>
    <mergeCell ref="B25:G25"/>
  </mergeCells>
  <pageMargins left="0.7" right="0.7" top="0.75" bottom="0.75" header="0.3" footer="0.3"/>
  <pageSetup paperSize="9" scale="70" fitToHeight="0" orientation="portrait" horizont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4">
    <tabColor rgb="FF754FAD"/>
    <pageSetUpPr fitToPage="1"/>
  </sheetPr>
  <dimension ref="B1:R41"/>
  <sheetViews>
    <sheetView zoomScaleNormal="100" zoomScaleSheetLayoutView="50" workbookViewId="0">
      <selection activeCell="I22" sqref="I22"/>
    </sheetView>
  </sheetViews>
  <sheetFormatPr defaultColWidth="9.109375" defaultRowHeight="11.25" customHeight="1"/>
  <cols>
    <col min="1" max="1" width="1.6640625" style="1" customWidth="1"/>
    <col min="2" max="2" width="15.5546875" style="1" customWidth="1"/>
    <col min="3" max="3" width="4.88671875" style="11" customWidth="1"/>
    <col min="4" max="9" width="11.44140625" style="1" customWidth="1"/>
    <col min="10" max="16384" width="9.109375" style="1"/>
  </cols>
  <sheetData>
    <row r="1" spans="2:10" ht="9" customHeight="1"/>
    <row r="2" spans="2:10" ht="11.25" customHeight="1">
      <c r="B2" s="22" t="s">
        <v>412</v>
      </c>
      <c r="C2" s="64"/>
      <c r="D2" s="4"/>
      <c r="E2" s="4"/>
      <c r="F2" s="4"/>
      <c r="G2" s="4"/>
      <c r="H2" s="4"/>
      <c r="I2" s="4"/>
    </row>
    <row r="3" spans="2:10" ht="11.25" customHeight="1">
      <c r="B3" s="36" t="s">
        <v>37</v>
      </c>
      <c r="C3" s="73"/>
      <c r="D3" s="4"/>
      <c r="E3" s="4"/>
      <c r="F3" s="4"/>
      <c r="G3" s="4"/>
      <c r="H3" s="4"/>
      <c r="I3" s="4"/>
    </row>
    <row r="4" spans="2:10" ht="11.25" customHeight="1">
      <c r="B4" s="47" t="s">
        <v>191</v>
      </c>
      <c r="C4" s="64"/>
      <c r="D4" s="4"/>
      <c r="E4" s="4"/>
      <c r="F4" s="4"/>
      <c r="G4" s="4"/>
      <c r="H4" s="4"/>
      <c r="I4" s="4"/>
    </row>
    <row r="5" spans="2:10" ht="3.9" customHeight="1" thickBot="1">
      <c r="B5" s="22"/>
      <c r="C5" s="64"/>
      <c r="D5" s="4"/>
      <c r="E5" s="4"/>
      <c r="F5" s="4"/>
      <c r="G5" s="4"/>
      <c r="H5" s="4"/>
      <c r="I5" s="4"/>
    </row>
    <row r="6" spans="2:10" ht="27.9" customHeight="1" thickBot="1">
      <c r="B6" s="299" t="s">
        <v>245</v>
      </c>
      <c r="C6" s="302"/>
      <c r="D6" s="304" t="s">
        <v>246</v>
      </c>
      <c r="E6" s="316" t="s">
        <v>247</v>
      </c>
      <c r="F6" s="317"/>
      <c r="G6" s="316" t="s">
        <v>248</v>
      </c>
      <c r="H6" s="317"/>
      <c r="I6" s="299" t="s">
        <v>249</v>
      </c>
    </row>
    <row r="7" spans="2:10" ht="54.75" customHeight="1" thickBot="1">
      <c r="B7" s="313"/>
      <c r="C7" s="314"/>
      <c r="D7" s="315"/>
      <c r="E7" s="74" t="s">
        <v>250</v>
      </c>
      <c r="F7" s="75" t="s">
        <v>251</v>
      </c>
      <c r="G7" s="76" t="s">
        <v>250</v>
      </c>
      <c r="H7" s="77" t="s">
        <v>306</v>
      </c>
      <c r="I7" s="313"/>
    </row>
    <row r="8" spans="2:10" ht="30" customHeight="1">
      <c r="B8" s="312" t="s">
        <v>252</v>
      </c>
      <c r="C8" s="312"/>
      <c r="D8" s="312"/>
      <c r="E8" s="312"/>
      <c r="F8" s="312"/>
      <c r="G8" s="312"/>
      <c r="H8" s="312"/>
      <c r="I8" s="312"/>
    </row>
    <row r="9" spans="2:10" ht="11.25" customHeight="1">
      <c r="B9" s="184" t="s">
        <v>240</v>
      </c>
      <c r="C9" s="79">
        <v>2015</v>
      </c>
      <c r="D9" s="51">
        <v>2662</v>
      </c>
      <c r="E9" s="51">
        <v>6457</v>
      </c>
      <c r="F9" s="42">
        <v>3149</v>
      </c>
      <c r="G9" s="63">
        <v>6896</v>
      </c>
      <c r="H9" s="51">
        <v>24</v>
      </c>
      <c r="I9" s="51">
        <v>-439</v>
      </c>
    </row>
    <row r="10" spans="2:10" ht="11.25" customHeight="1">
      <c r="B10" s="80" t="s">
        <v>29</v>
      </c>
      <c r="C10" s="79">
        <v>2020</v>
      </c>
      <c r="D10" s="51">
        <v>3143</v>
      </c>
      <c r="E10" s="51">
        <v>7254</v>
      </c>
      <c r="F10" s="42">
        <v>3565</v>
      </c>
      <c r="G10" s="25">
        <v>7878</v>
      </c>
      <c r="H10" s="25">
        <v>30</v>
      </c>
      <c r="I10" s="63">
        <v>-624</v>
      </c>
    </row>
    <row r="11" spans="2:10" ht="11.25" customHeight="1">
      <c r="B11" s="59"/>
      <c r="C11" s="25">
        <v>2023</v>
      </c>
      <c r="D11" s="51">
        <v>3901</v>
      </c>
      <c r="E11" s="51">
        <v>5711</v>
      </c>
      <c r="F11" s="51">
        <v>2848</v>
      </c>
      <c r="G11" s="51">
        <v>6902</v>
      </c>
      <c r="H11" s="42">
        <v>15</v>
      </c>
      <c r="I11" s="60">
        <v>-1191</v>
      </c>
      <c r="J11" s="11"/>
    </row>
    <row r="12" spans="2:10" ht="11.25" customHeight="1">
      <c r="B12" s="59"/>
      <c r="C12" s="62">
        <v>2024</v>
      </c>
      <c r="D12" s="35">
        <v>3674</v>
      </c>
      <c r="E12" s="35">
        <v>5372</v>
      </c>
      <c r="F12" s="35">
        <v>2585</v>
      </c>
      <c r="G12" s="35">
        <v>6672</v>
      </c>
      <c r="H12" s="39">
        <v>23</v>
      </c>
      <c r="I12" s="59">
        <v>-1300</v>
      </c>
      <c r="J12" s="11"/>
    </row>
    <row r="13" spans="2:10" ht="11.25" customHeight="1">
      <c r="B13" s="81" t="s">
        <v>421</v>
      </c>
      <c r="C13" s="67"/>
      <c r="D13" s="35"/>
      <c r="E13" s="35"/>
      <c r="F13" s="35"/>
      <c r="G13" s="35"/>
      <c r="H13" s="35"/>
      <c r="I13" s="35"/>
    </row>
    <row r="14" spans="2:10" ht="11.25" customHeight="1">
      <c r="B14" s="82" t="s">
        <v>420</v>
      </c>
      <c r="C14" s="67"/>
      <c r="D14" s="35"/>
      <c r="E14" s="35"/>
      <c r="F14" s="39"/>
      <c r="G14" s="49"/>
      <c r="H14" s="35"/>
      <c r="I14" s="35"/>
    </row>
    <row r="15" spans="2:10" ht="11.25" customHeight="1">
      <c r="B15" s="83" t="s">
        <v>38</v>
      </c>
      <c r="C15" s="67"/>
      <c r="D15" s="170">
        <v>1369</v>
      </c>
      <c r="E15" s="170">
        <v>1614</v>
      </c>
      <c r="F15" s="25">
        <v>760</v>
      </c>
      <c r="G15" s="25">
        <v>3061</v>
      </c>
      <c r="H15" s="25">
        <v>7</v>
      </c>
      <c r="I15" s="63">
        <v>-1447</v>
      </c>
    </row>
    <row r="16" spans="2:10" ht="11.25" customHeight="1">
      <c r="B16" s="83" t="s">
        <v>39</v>
      </c>
      <c r="C16" s="67"/>
      <c r="D16" s="170">
        <v>931</v>
      </c>
      <c r="E16" s="170">
        <v>1707</v>
      </c>
      <c r="F16" s="25">
        <v>846</v>
      </c>
      <c r="G16" s="25">
        <v>1431</v>
      </c>
      <c r="H16" s="25">
        <v>9</v>
      </c>
      <c r="I16" s="63">
        <v>276</v>
      </c>
    </row>
    <row r="17" spans="2:18" ht="11.25" customHeight="1">
      <c r="B17" s="83" t="s">
        <v>40</v>
      </c>
      <c r="C17" s="67"/>
      <c r="D17" s="170">
        <v>618</v>
      </c>
      <c r="E17" s="170">
        <v>1151</v>
      </c>
      <c r="F17" s="25">
        <v>552</v>
      </c>
      <c r="G17" s="25">
        <v>968</v>
      </c>
      <c r="H17" s="25">
        <v>4</v>
      </c>
      <c r="I17" s="63">
        <v>183</v>
      </c>
    </row>
    <row r="18" spans="2:18" ht="11.25" customHeight="1">
      <c r="B18" s="83" t="s">
        <v>41</v>
      </c>
      <c r="C18" s="67"/>
      <c r="D18" s="170">
        <v>433</v>
      </c>
      <c r="E18" s="170">
        <v>333</v>
      </c>
      <c r="F18" s="25">
        <v>166</v>
      </c>
      <c r="G18" s="25">
        <v>444</v>
      </c>
      <c r="H18" s="25">
        <v>1</v>
      </c>
      <c r="I18" s="63">
        <v>-111</v>
      </c>
    </row>
    <row r="19" spans="2:18" ht="11.25" customHeight="1">
      <c r="B19" s="83" t="s">
        <v>42</v>
      </c>
      <c r="C19" s="67"/>
      <c r="D19" s="170">
        <v>323</v>
      </c>
      <c r="E19" s="170">
        <v>567</v>
      </c>
      <c r="F19" s="25">
        <v>261</v>
      </c>
      <c r="G19" s="25">
        <v>768</v>
      </c>
      <c r="H19" s="25">
        <v>2</v>
      </c>
      <c r="I19" s="63">
        <v>-201</v>
      </c>
    </row>
    <row r="20" spans="2:18" ht="30" customHeight="1">
      <c r="B20" s="296" t="s">
        <v>253</v>
      </c>
      <c r="C20" s="296"/>
      <c r="D20" s="296"/>
      <c r="E20" s="296"/>
      <c r="F20" s="296"/>
      <c r="G20" s="296"/>
      <c r="H20" s="296"/>
      <c r="I20" s="296"/>
    </row>
    <row r="21" spans="2:18" ht="11.25" customHeight="1">
      <c r="B21" s="184" t="s">
        <v>240</v>
      </c>
      <c r="C21" s="79">
        <v>2015</v>
      </c>
      <c r="D21" s="84">
        <v>4.2</v>
      </c>
      <c r="E21" s="84">
        <v>10.199999999999999</v>
      </c>
      <c r="F21" s="56" t="s">
        <v>174</v>
      </c>
      <c r="G21" s="57">
        <v>10.9</v>
      </c>
      <c r="H21" s="84">
        <v>3.7</v>
      </c>
      <c r="I21" s="84">
        <v>-0.7</v>
      </c>
    </row>
    <row r="22" spans="2:18" ht="11.25" customHeight="1">
      <c r="B22" s="80" t="s">
        <v>29</v>
      </c>
      <c r="C22" s="79">
        <v>2020</v>
      </c>
      <c r="D22" s="85">
        <v>4.7</v>
      </c>
      <c r="E22" s="85">
        <v>10.7</v>
      </c>
      <c r="F22" s="85" t="s">
        <v>174</v>
      </c>
      <c r="G22" s="85">
        <v>11.7</v>
      </c>
      <c r="H22" s="85">
        <v>4.0999999999999996</v>
      </c>
      <c r="I22" s="84">
        <v>-0.9</v>
      </c>
    </row>
    <row r="23" spans="2:18" ht="11.25" customHeight="1">
      <c r="B23" s="60"/>
      <c r="C23" s="25">
        <v>2023</v>
      </c>
      <c r="D23" s="84">
        <v>5.8</v>
      </c>
      <c r="E23" s="84">
        <v>8.5</v>
      </c>
      <c r="F23" s="56" t="s">
        <v>174</v>
      </c>
      <c r="G23" s="57">
        <v>10.199999999999999</v>
      </c>
      <c r="H23" s="84">
        <v>2.6</v>
      </c>
      <c r="I23" s="84">
        <v>-1.8</v>
      </c>
    </row>
    <row r="24" spans="2:18" ht="11.25" customHeight="1">
      <c r="B24" s="60"/>
      <c r="C24" s="62">
        <v>2024</v>
      </c>
      <c r="D24" s="86">
        <v>5.4547999999999996</v>
      </c>
      <c r="E24" s="86">
        <v>7.9759000000000002</v>
      </c>
      <c r="F24" s="53" t="s">
        <v>174</v>
      </c>
      <c r="G24" s="54">
        <v>9.9060000000000006</v>
      </c>
      <c r="H24" s="86">
        <v>4.2815000000000003</v>
      </c>
      <c r="I24" s="86">
        <v>-1.9300999999999999</v>
      </c>
    </row>
    <row r="25" spans="2:18" ht="11.25" customHeight="1">
      <c r="B25" s="81" t="s">
        <v>421</v>
      </c>
      <c r="C25" s="67"/>
      <c r="D25" s="86"/>
      <c r="E25" s="86"/>
      <c r="F25" s="53"/>
      <c r="G25" s="54"/>
      <c r="H25" s="86"/>
      <c r="I25" s="86"/>
    </row>
    <row r="26" spans="2:18" ht="11.25" customHeight="1">
      <c r="B26" s="82" t="s">
        <v>420</v>
      </c>
      <c r="C26" s="67"/>
      <c r="D26" s="86"/>
      <c r="E26" s="86"/>
      <c r="F26" s="53"/>
      <c r="G26" s="54"/>
      <c r="H26" s="86"/>
      <c r="I26" s="86"/>
    </row>
    <row r="27" spans="2:18" ht="11.25" customHeight="1">
      <c r="B27" s="83" t="s">
        <v>38</v>
      </c>
      <c r="C27" s="67"/>
      <c r="D27" s="85">
        <v>6.4</v>
      </c>
      <c r="E27" s="85">
        <v>7.5</v>
      </c>
      <c r="F27" s="56" t="s">
        <v>174</v>
      </c>
      <c r="G27" s="85">
        <v>14.2</v>
      </c>
      <c r="H27" s="85">
        <v>4.3</v>
      </c>
      <c r="I27" s="57">
        <v>-6.7</v>
      </c>
      <c r="K27" s="112"/>
      <c r="L27" s="112"/>
      <c r="M27" s="112"/>
      <c r="N27" s="112"/>
      <c r="O27" s="112"/>
      <c r="P27" s="112"/>
      <c r="Q27" s="112"/>
      <c r="R27" s="112"/>
    </row>
    <row r="28" spans="2:18" ht="11.25" customHeight="1">
      <c r="B28" s="83" t="s">
        <v>39</v>
      </c>
      <c r="C28" s="67"/>
      <c r="D28" s="85">
        <v>4.7</v>
      </c>
      <c r="E28" s="85">
        <v>8.6</v>
      </c>
      <c r="F28" s="56" t="s">
        <v>174</v>
      </c>
      <c r="G28" s="85">
        <v>7.2</v>
      </c>
      <c r="H28" s="85">
        <v>5.3</v>
      </c>
      <c r="I28" s="57">
        <v>1.4</v>
      </c>
      <c r="K28" s="112"/>
      <c r="L28" s="112"/>
      <c r="M28" s="112"/>
      <c r="N28" s="112"/>
      <c r="O28" s="112"/>
      <c r="P28" s="112"/>
      <c r="Q28" s="112"/>
      <c r="R28" s="112"/>
    </row>
    <row r="29" spans="2:18" ht="11.25" customHeight="1">
      <c r="B29" s="83" t="s">
        <v>40</v>
      </c>
      <c r="C29" s="67"/>
      <c r="D29" s="85">
        <v>5.2</v>
      </c>
      <c r="E29" s="85">
        <v>9.6</v>
      </c>
      <c r="F29" s="56" t="s">
        <v>174</v>
      </c>
      <c r="G29" s="85">
        <v>8.1</v>
      </c>
      <c r="H29" s="85">
        <v>3.5</v>
      </c>
      <c r="I29" s="57">
        <v>1.5</v>
      </c>
      <c r="K29" s="112"/>
      <c r="L29" s="112"/>
      <c r="M29" s="112"/>
      <c r="N29" s="112"/>
      <c r="O29" s="112"/>
      <c r="P29" s="112"/>
      <c r="Q29" s="112"/>
      <c r="R29" s="112"/>
    </row>
    <row r="30" spans="2:18" ht="11.25" customHeight="1">
      <c r="B30" s="83" t="s">
        <v>41</v>
      </c>
      <c r="C30" s="67"/>
      <c r="D30" s="85">
        <v>10.1</v>
      </c>
      <c r="E30" s="85">
        <v>7.7</v>
      </c>
      <c r="F30" s="56" t="s">
        <v>174</v>
      </c>
      <c r="G30" s="85">
        <v>10.3</v>
      </c>
      <c r="H30" s="85">
        <v>3</v>
      </c>
      <c r="I30" s="57">
        <v>-2.6</v>
      </c>
      <c r="K30" s="112"/>
      <c r="L30" s="112"/>
      <c r="M30" s="112"/>
      <c r="N30" s="112"/>
      <c r="O30" s="112"/>
      <c r="P30" s="112"/>
      <c r="Q30" s="112"/>
      <c r="R30" s="112"/>
    </row>
    <row r="31" spans="2:18" ht="11.25" customHeight="1">
      <c r="B31" s="83" t="s">
        <v>42</v>
      </c>
      <c r="C31" s="67"/>
      <c r="D31" s="85">
        <v>3.3</v>
      </c>
      <c r="E31" s="85">
        <v>5.8</v>
      </c>
      <c r="F31" s="56" t="s">
        <v>174</v>
      </c>
      <c r="G31" s="85">
        <v>7.9</v>
      </c>
      <c r="H31" s="85">
        <v>3.5</v>
      </c>
      <c r="I31" s="57">
        <v>-2.1</v>
      </c>
      <c r="K31" s="112"/>
      <c r="L31" s="112"/>
      <c r="M31" s="112"/>
      <c r="N31" s="112"/>
      <c r="O31" s="112"/>
      <c r="P31" s="112"/>
      <c r="Q31" s="112"/>
      <c r="R31" s="112"/>
    </row>
    <row r="33" spans="2:10" ht="11.25" customHeight="1">
      <c r="B33" s="220" t="s">
        <v>225</v>
      </c>
    </row>
    <row r="34" spans="2:10" ht="11.25" customHeight="1">
      <c r="B34" s="221" t="s">
        <v>226</v>
      </c>
    </row>
    <row r="36" spans="2:10" ht="11.25" customHeight="1">
      <c r="B36" s="11"/>
      <c r="D36" s="194"/>
      <c r="E36" s="194"/>
      <c r="F36" s="194"/>
      <c r="G36" s="194"/>
      <c r="H36" s="194"/>
      <c r="I36" s="194"/>
      <c r="J36" s="11"/>
    </row>
    <row r="37" spans="2:10" ht="11.25" customHeight="1">
      <c r="B37" s="11"/>
      <c r="D37" s="194"/>
      <c r="E37" s="194"/>
      <c r="F37" s="194"/>
      <c r="G37" s="194"/>
      <c r="H37" s="194"/>
      <c r="I37" s="194"/>
      <c r="J37" s="11"/>
    </row>
    <row r="38" spans="2:10" ht="11.25" customHeight="1">
      <c r="B38" s="11"/>
      <c r="D38" s="194"/>
      <c r="E38" s="194"/>
      <c r="F38" s="194"/>
      <c r="G38" s="194"/>
      <c r="H38" s="194"/>
      <c r="I38" s="194"/>
      <c r="J38" s="11"/>
    </row>
    <row r="39" spans="2:10" ht="11.25" customHeight="1">
      <c r="B39" s="11"/>
      <c r="D39" s="194"/>
      <c r="E39" s="194"/>
      <c r="F39" s="194"/>
      <c r="G39" s="194"/>
      <c r="H39" s="194"/>
      <c r="I39" s="194"/>
      <c r="J39" s="11"/>
    </row>
    <row r="40" spans="2:10" ht="11.25" customHeight="1">
      <c r="B40" s="11"/>
      <c r="D40" s="194"/>
      <c r="E40" s="194"/>
      <c r="F40" s="194"/>
      <c r="G40" s="194"/>
      <c r="H40" s="194"/>
      <c r="I40" s="194"/>
      <c r="J40" s="11"/>
    </row>
    <row r="41" spans="2:10" ht="11.25" customHeight="1">
      <c r="B41" s="11"/>
      <c r="D41" s="11"/>
      <c r="E41" s="11"/>
      <c r="F41" s="11"/>
      <c r="G41" s="11"/>
      <c r="H41" s="11"/>
      <c r="I41" s="11"/>
      <c r="J41" s="11"/>
    </row>
  </sheetData>
  <mergeCells count="7">
    <mergeCell ref="B8:I8"/>
    <mergeCell ref="B20:I20"/>
    <mergeCell ref="B6:C7"/>
    <mergeCell ref="D6:D7"/>
    <mergeCell ref="E6:F6"/>
    <mergeCell ref="G6:H6"/>
    <mergeCell ref="I6:I7"/>
  </mergeCells>
  <pageMargins left="0.7" right="0.7" top="0.75" bottom="0.75" header="0.3" footer="0.3"/>
  <pageSetup paperSize="9" scale="50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15">
    <tabColor rgb="FF754FAD"/>
    <pageSetUpPr fitToPage="1"/>
  </sheetPr>
  <dimension ref="B1:Q40"/>
  <sheetViews>
    <sheetView zoomScaleNormal="100" workbookViewId="0">
      <selection activeCell="I22" sqref="I22"/>
    </sheetView>
  </sheetViews>
  <sheetFormatPr defaultColWidth="9.109375" defaultRowHeight="11.25" customHeight="1"/>
  <cols>
    <col min="1" max="1" width="1.6640625" style="1" customWidth="1"/>
    <col min="2" max="2" width="18.6640625" style="1" customWidth="1"/>
    <col min="3" max="3" width="5.5546875" style="1" customWidth="1"/>
    <col min="4" max="12" width="9.109375" style="1"/>
    <col min="13" max="13" width="9.109375" style="11"/>
    <col min="14" max="16384" width="9.109375" style="1"/>
  </cols>
  <sheetData>
    <row r="1" spans="2:14" ht="9" customHeight="1"/>
    <row r="2" spans="2:14" ht="11.25" customHeight="1">
      <c r="B2" s="22" t="s">
        <v>318</v>
      </c>
      <c r="C2" s="89"/>
      <c r="D2" s="4"/>
      <c r="E2" s="4"/>
      <c r="F2" s="4"/>
      <c r="G2" s="4"/>
      <c r="H2" s="4"/>
      <c r="I2" s="4"/>
      <c r="J2" s="4"/>
      <c r="K2" s="4"/>
      <c r="L2" s="4"/>
    </row>
    <row r="3" spans="2:14" ht="11.25" customHeight="1">
      <c r="B3" s="36" t="s">
        <v>222</v>
      </c>
      <c r="C3" s="90"/>
      <c r="D3" s="4"/>
      <c r="E3" s="4"/>
      <c r="F3" s="4"/>
      <c r="G3" s="4"/>
      <c r="H3" s="4"/>
      <c r="I3" s="4"/>
      <c r="J3" s="4"/>
      <c r="K3" s="4"/>
      <c r="L3" s="4"/>
    </row>
    <row r="4" spans="2:14" ht="11.25" customHeight="1">
      <c r="B4" s="47" t="s">
        <v>223</v>
      </c>
      <c r="C4" s="91"/>
      <c r="D4" s="4"/>
      <c r="E4" s="4"/>
      <c r="F4" s="4"/>
      <c r="G4" s="4"/>
      <c r="H4" s="4"/>
      <c r="I4" s="4"/>
      <c r="J4" s="4"/>
      <c r="K4" s="4"/>
      <c r="L4" s="4"/>
    </row>
    <row r="5" spans="2:14" ht="3.9" customHeight="1" thickBot="1">
      <c r="B5" s="91"/>
      <c r="C5" s="91"/>
      <c r="D5" s="4"/>
      <c r="E5" s="4"/>
      <c r="F5" s="4"/>
      <c r="G5" s="4"/>
      <c r="H5" s="4"/>
      <c r="I5" s="4"/>
      <c r="J5" s="4"/>
      <c r="K5" s="4"/>
      <c r="L5" s="4"/>
    </row>
    <row r="6" spans="2:14" ht="27.9" customHeight="1" thickBot="1">
      <c r="B6" s="299" t="s">
        <v>254</v>
      </c>
      <c r="C6" s="302"/>
      <c r="D6" s="304" t="s">
        <v>233</v>
      </c>
      <c r="E6" s="316" t="s">
        <v>255</v>
      </c>
      <c r="F6" s="318"/>
      <c r="G6" s="318"/>
      <c r="H6" s="318"/>
      <c r="I6" s="318"/>
      <c r="J6" s="318"/>
      <c r="K6" s="318"/>
      <c r="L6" s="318"/>
    </row>
    <row r="7" spans="2:14" ht="40.5" customHeight="1" thickBot="1">
      <c r="B7" s="313"/>
      <c r="C7" s="314"/>
      <c r="D7" s="305"/>
      <c r="E7" s="92" t="s">
        <v>256</v>
      </c>
      <c r="F7" s="92" t="s">
        <v>371</v>
      </c>
      <c r="G7" s="92" t="s">
        <v>372</v>
      </c>
      <c r="H7" s="92" t="s">
        <v>373</v>
      </c>
      <c r="I7" s="92" t="s">
        <v>374</v>
      </c>
      <c r="J7" s="92" t="s">
        <v>388</v>
      </c>
      <c r="K7" s="92" t="s">
        <v>389</v>
      </c>
      <c r="L7" s="92" t="s">
        <v>257</v>
      </c>
    </row>
    <row r="8" spans="2:14" ht="3.9" customHeight="1">
      <c r="B8" s="93"/>
      <c r="C8" s="93"/>
      <c r="D8" s="94"/>
      <c r="E8" s="94"/>
      <c r="F8" s="94"/>
      <c r="G8" s="94"/>
      <c r="H8" s="94"/>
      <c r="I8" s="94"/>
      <c r="J8" s="94"/>
      <c r="K8" s="94"/>
      <c r="L8" s="94"/>
    </row>
    <row r="9" spans="2:14" ht="11.25" customHeight="1">
      <c r="B9" s="78" t="s">
        <v>46</v>
      </c>
      <c r="C9" s="79">
        <v>2015</v>
      </c>
      <c r="D9" s="25">
        <v>2662</v>
      </c>
      <c r="E9" s="25">
        <v>20</v>
      </c>
      <c r="F9" s="25">
        <v>338</v>
      </c>
      <c r="G9" s="25">
        <v>1147</v>
      </c>
      <c r="H9" s="25">
        <v>641</v>
      </c>
      <c r="I9" s="25">
        <v>209</v>
      </c>
      <c r="J9" s="25">
        <v>149</v>
      </c>
      <c r="K9" s="25">
        <v>91</v>
      </c>
      <c r="L9" s="63">
        <v>67</v>
      </c>
    </row>
    <row r="10" spans="2:14" ht="11.25" customHeight="1">
      <c r="B10" s="80" t="s">
        <v>11</v>
      </c>
      <c r="C10" s="79">
        <v>2020</v>
      </c>
      <c r="D10" s="25">
        <v>3143</v>
      </c>
      <c r="E10" s="25">
        <v>5</v>
      </c>
      <c r="F10" s="25">
        <v>334</v>
      </c>
      <c r="G10" s="25">
        <v>1219</v>
      </c>
      <c r="H10" s="25">
        <v>835</v>
      </c>
      <c r="I10" s="25">
        <v>306</v>
      </c>
      <c r="J10" s="25">
        <v>266</v>
      </c>
      <c r="K10" s="25">
        <v>104</v>
      </c>
      <c r="L10" s="63">
        <v>74</v>
      </c>
    </row>
    <row r="11" spans="2:14" ht="11.25" customHeight="1">
      <c r="B11" s="59"/>
      <c r="C11" s="25">
        <v>2023</v>
      </c>
      <c r="D11" s="25">
        <v>3901</v>
      </c>
      <c r="E11" s="25">
        <v>16</v>
      </c>
      <c r="F11" s="25">
        <v>385</v>
      </c>
      <c r="G11" s="25">
        <v>1578</v>
      </c>
      <c r="H11" s="25">
        <v>975</v>
      </c>
      <c r="I11" s="25">
        <v>436</v>
      </c>
      <c r="J11" s="25">
        <v>307</v>
      </c>
      <c r="K11" s="25">
        <v>117</v>
      </c>
      <c r="L11" s="63">
        <v>87</v>
      </c>
    </row>
    <row r="12" spans="2:14" ht="11.25" customHeight="1">
      <c r="B12" s="59"/>
      <c r="C12" s="62">
        <v>2024</v>
      </c>
      <c r="D12" s="62">
        <v>3674</v>
      </c>
      <c r="E12" s="62">
        <v>10</v>
      </c>
      <c r="F12" s="62">
        <v>290</v>
      </c>
      <c r="G12" s="62">
        <v>1340</v>
      </c>
      <c r="H12" s="62">
        <v>1004</v>
      </c>
      <c r="I12" s="62">
        <v>440</v>
      </c>
      <c r="J12" s="62">
        <v>347</v>
      </c>
      <c r="K12" s="62">
        <v>142</v>
      </c>
      <c r="L12" s="49">
        <v>101</v>
      </c>
    </row>
    <row r="13" spans="2:14" ht="22.5" customHeight="1">
      <c r="B13" s="189" t="s">
        <v>361</v>
      </c>
      <c r="C13" s="62"/>
      <c r="D13" s="249">
        <v>2</v>
      </c>
      <c r="E13" s="62" t="s">
        <v>44</v>
      </c>
      <c r="F13" s="249">
        <v>2</v>
      </c>
      <c r="G13" s="62" t="s">
        <v>44</v>
      </c>
      <c r="H13" s="62" t="s">
        <v>44</v>
      </c>
      <c r="I13" s="62" t="s">
        <v>44</v>
      </c>
      <c r="J13" s="62" t="s">
        <v>44</v>
      </c>
      <c r="K13" s="62" t="s">
        <v>44</v>
      </c>
      <c r="L13" s="59" t="s">
        <v>44</v>
      </c>
    </row>
    <row r="14" spans="2:14" ht="11.25" customHeight="1">
      <c r="B14" s="81" t="s">
        <v>371</v>
      </c>
      <c r="C14" s="67"/>
      <c r="D14" s="42">
        <v>142</v>
      </c>
      <c r="E14" s="42">
        <v>5</v>
      </c>
      <c r="F14" s="25">
        <v>101</v>
      </c>
      <c r="G14" s="25">
        <v>31</v>
      </c>
      <c r="H14" s="25">
        <v>4</v>
      </c>
      <c r="I14" s="25">
        <v>1</v>
      </c>
      <c r="J14" s="25" t="s">
        <v>44</v>
      </c>
      <c r="K14" s="25" t="s">
        <v>44</v>
      </c>
      <c r="L14" s="60" t="s">
        <v>44</v>
      </c>
    </row>
    <row r="15" spans="2:14" ht="11.25" customHeight="1">
      <c r="B15" s="81" t="s">
        <v>372</v>
      </c>
      <c r="C15" s="67"/>
      <c r="D15" s="42">
        <v>1114</v>
      </c>
      <c r="E15" s="42">
        <v>3</v>
      </c>
      <c r="F15" s="25">
        <v>144</v>
      </c>
      <c r="G15" s="25">
        <v>826</v>
      </c>
      <c r="H15" s="25">
        <v>125</v>
      </c>
      <c r="I15" s="25">
        <v>10</v>
      </c>
      <c r="J15" s="25">
        <v>6</v>
      </c>
      <c r="K15" s="25" t="s">
        <v>44</v>
      </c>
      <c r="L15" s="60" t="s">
        <v>44</v>
      </c>
    </row>
    <row r="16" spans="2:14" ht="11.25" customHeight="1">
      <c r="B16" s="81" t="s">
        <v>373</v>
      </c>
      <c r="C16" s="67"/>
      <c r="D16" s="42">
        <v>1050</v>
      </c>
      <c r="E16" s="42">
        <v>1</v>
      </c>
      <c r="F16" s="25">
        <v>31</v>
      </c>
      <c r="G16" s="25">
        <v>387</v>
      </c>
      <c r="H16" s="25">
        <v>546</v>
      </c>
      <c r="I16" s="25">
        <v>71</v>
      </c>
      <c r="J16" s="25">
        <v>14</v>
      </c>
      <c r="K16" s="25" t="s">
        <v>44</v>
      </c>
      <c r="L16" s="60" t="s">
        <v>44</v>
      </c>
      <c r="N16" s="11"/>
    </row>
    <row r="17" spans="2:17" ht="11.25" customHeight="1">
      <c r="B17" s="81" t="s">
        <v>374</v>
      </c>
      <c r="C17" s="67"/>
      <c r="D17" s="42">
        <v>561</v>
      </c>
      <c r="E17" s="42">
        <v>1</v>
      </c>
      <c r="F17" s="25">
        <v>10</v>
      </c>
      <c r="G17" s="25">
        <v>75</v>
      </c>
      <c r="H17" s="25">
        <v>239</v>
      </c>
      <c r="I17" s="25">
        <v>188</v>
      </c>
      <c r="J17" s="25">
        <v>46</v>
      </c>
      <c r="K17" s="25">
        <v>2</v>
      </c>
      <c r="L17" s="60" t="s">
        <v>44</v>
      </c>
      <c r="N17" s="11"/>
    </row>
    <row r="18" spans="2:17" ht="11.25" customHeight="1">
      <c r="B18" s="81" t="s">
        <v>388</v>
      </c>
      <c r="C18" s="67"/>
      <c r="D18" s="42">
        <v>475</v>
      </c>
      <c r="E18" s="25" t="s">
        <v>44</v>
      </c>
      <c r="F18" s="42">
        <v>1</v>
      </c>
      <c r="G18" s="25">
        <v>19</v>
      </c>
      <c r="H18" s="25">
        <v>83</v>
      </c>
      <c r="I18" s="25">
        <v>157</v>
      </c>
      <c r="J18" s="25">
        <v>182</v>
      </c>
      <c r="K18" s="25">
        <v>30</v>
      </c>
      <c r="L18" s="51">
        <v>3</v>
      </c>
      <c r="N18" s="11"/>
    </row>
    <row r="19" spans="2:17" ht="11.25" customHeight="1">
      <c r="B19" s="81" t="s">
        <v>389</v>
      </c>
      <c r="C19" s="67"/>
      <c r="D19" s="42">
        <v>169</v>
      </c>
      <c r="E19" s="25" t="s">
        <v>44</v>
      </c>
      <c r="F19" s="42">
        <v>1</v>
      </c>
      <c r="G19" s="25">
        <v>2</v>
      </c>
      <c r="H19" s="25">
        <v>6</v>
      </c>
      <c r="I19" s="25">
        <v>11</v>
      </c>
      <c r="J19" s="25">
        <v>76</v>
      </c>
      <c r="K19" s="25">
        <v>65</v>
      </c>
      <c r="L19" s="63">
        <v>8</v>
      </c>
      <c r="N19" s="11"/>
    </row>
    <row r="20" spans="2:17" ht="11.25" customHeight="1">
      <c r="B20" s="81" t="s">
        <v>45</v>
      </c>
      <c r="C20" s="67"/>
      <c r="D20" s="42">
        <v>161</v>
      </c>
      <c r="E20" s="25" t="s">
        <v>44</v>
      </c>
      <c r="F20" s="25" t="s">
        <v>44</v>
      </c>
      <c r="G20" s="25" t="s">
        <v>44</v>
      </c>
      <c r="H20" s="42">
        <v>1</v>
      </c>
      <c r="I20" s="25">
        <v>2</v>
      </c>
      <c r="J20" s="25">
        <v>23</v>
      </c>
      <c r="K20" s="25">
        <v>45</v>
      </c>
      <c r="L20" s="63">
        <v>90</v>
      </c>
      <c r="N20" s="11"/>
    </row>
    <row r="21" spans="2:17" ht="11.25" customHeight="1">
      <c r="B21" s="95" t="s">
        <v>26</v>
      </c>
      <c r="C21" s="67"/>
      <c r="D21" s="25"/>
      <c r="E21" s="25"/>
      <c r="F21" s="25"/>
      <c r="G21" s="25"/>
      <c r="H21" s="25"/>
      <c r="I21" s="25"/>
      <c r="J21" s="25"/>
      <c r="K21" s="25"/>
      <c r="L21" s="60"/>
      <c r="N21" s="11"/>
    </row>
    <row r="22" spans="2:17" ht="11.25" customHeight="1">
      <c r="B22" s="196"/>
      <c r="C22" s="97"/>
      <c r="D22" s="25"/>
      <c r="E22" s="25"/>
      <c r="F22" s="25"/>
      <c r="G22" s="25"/>
      <c r="H22" s="25"/>
      <c r="I22" s="25"/>
      <c r="J22" s="25"/>
      <c r="K22" s="25"/>
      <c r="L22" s="63"/>
      <c r="N22" s="11"/>
    </row>
    <row r="23" spans="2:17" ht="11.25" customHeight="1">
      <c r="B23" s="96" t="s">
        <v>331</v>
      </c>
      <c r="C23" s="79">
        <v>2015</v>
      </c>
      <c r="D23" s="25">
        <v>1100</v>
      </c>
      <c r="E23" s="25">
        <v>2</v>
      </c>
      <c r="F23" s="25">
        <v>155</v>
      </c>
      <c r="G23" s="25">
        <v>648</v>
      </c>
      <c r="H23" s="25">
        <v>225</v>
      </c>
      <c r="I23" s="25">
        <v>45</v>
      </c>
      <c r="J23" s="25">
        <v>16</v>
      </c>
      <c r="K23" s="25">
        <v>3</v>
      </c>
      <c r="L23" s="63">
        <v>6</v>
      </c>
      <c r="N23" s="11"/>
    </row>
    <row r="24" spans="2:17" ht="11.25" customHeight="1">
      <c r="B24" s="98" t="s">
        <v>332</v>
      </c>
      <c r="C24" s="79">
        <v>2020</v>
      </c>
      <c r="D24" s="25">
        <v>1335</v>
      </c>
      <c r="E24" s="25" t="s">
        <v>44</v>
      </c>
      <c r="F24" s="25">
        <v>168</v>
      </c>
      <c r="G24" s="25">
        <v>676</v>
      </c>
      <c r="H24" s="25">
        <v>374</v>
      </c>
      <c r="I24" s="25">
        <v>61</v>
      </c>
      <c r="J24" s="25">
        <v>40</v>
      </c>
      <c r="K24" s="25">
        <v>11</v>
      </c>
      <c r="L24" s="63">
        <v>5</v>
      </c>
      <c r="N24" s="11"/>
    </row>
    <row r="25" spans="2:17" ht="11.25" customHeight="1">
      <c r="B25" s="99"/>
      <c r="C25" s="25">
        <v>2023</v>
      </c>
      <c r="D25" s="25">
        <v>1210</v>
      </c>
      <c r="E25" s="25">
        <v>4</v>
      </c>
      <c r="F25" s="25">
        <v>140</v>
      </c>
      <c r="G25" s="25">
        <v>630</v>
      </c>
      <c r="H25" s="25">
        <v>307</v>
      </c>
      <c r="I25" s="25">
        <v>84</v>
      </c>
      <c r="J25" s="25">
        <v>31</v>
      </c>
      <c r="K25" s="25">
        <v>8</v>
      </c>
      <c r="L25" s="63">
        <v>6</v>
      </c>
      <c r="N25" s="11"/>
    </row>
    <row r="26" spans="2:17" ht="11.25" customHeight="1">
      <c r="B26" s="99"/>
      <c r="C26" s="62">
        <v>2024</v>
      </c>
      <c r="D26" s="62">
        <v>1127</v>
      </c>
      <c r="E26" s="62">
        <v>1</v>
      </c>
      <c r="F26" s="62">
        <v>116</v>
      </c>
      <c r="G26" s="62">
        <v>580</v>
      </c>
      <c r="H26" s="62">
        <v>299</v>
      </c>
      <c r="I26" s="62">
        <v>89</v>
      </c>
      <c r="J26" s="62">
        <v>31</v>
      </c>
      <c r="K26" s="62">
        <v>5</v>
      </c>
      <c r="L26" s="49">
        <v>6</v>
      </c>
      <c r="N26" s="11"/>
    </row>
    <row r="27" spans="2:17" ht="22.8">
      <c r="B27" s="189" t="s">
        <v>361</v>
      </c>
      <c r="C27" s="62"/>
      <c r="D27" s="249" t="s">
        <v>44</v>
      </c>
      <c r="E27" s="249" t="s">
        <v>44</v>
      </c>
      <c r="F27" s="249" t="s">
        <v>44</v>
      </c>
      <c r="G27" s="249" t="s">
        <v>44</v>
      </c>
      <c r="H27" s="249" t="s">
        <v>44</v>
      </c>
      <c r="I27" s="249" t="s">
        <v>44</v>
      </c>
      <c r="J27" s="249" t="s">
        <v>44</v>
      </c>
      <c r="K27" s="249" t="s">
        <v>44</v>
      </c>
      <c r="L27" s="265" t="s">
        <v>44</v>
      </c>
      <c r="N27" s="11"/>
    </row>
    <row r="28" spans="2:17" ht="11.25" customHeight="1">
      <c r="B28" s="81" t="s">
        <v>371</v>
      </c>
      <c r="C28" s="67"/>
      <c r="D28" s="25">
        <v>68</v>
      </c>
      <c r="E28" s="25">
        <v>1</v>
      </c>
      <c r="F28" s="25">
        <v>52</v>
      </c>
      <c r="G28" s="25">
        <v>13</v>
      </c>
      <c r="H28" s="25">
        <v>1</v>
      </c>
      <c r="I28" s="25">
        <v>1</v>
      </c>
      <c r="J28" s="249" t="s">
        <v>44</v>
      </c>
      <c r="K28" s="249" t="s">
        <v>44</v>
      </c>
      <c r="L28" s="265" t="s">
        <v>44</v>
      </c>
      <c r="N28" s="11"/>
    </row>
    <row r="29" spans="2:17" ht="11.25" customHeight="1">
      <c r="B29" s="81" t="s">
        <v>372</v>
      </c>
      <c r="C29" s="67"/>
      <c r="D29" s="25">
        <v>489</v>
      </c>
      <c r="E29" s="249" t="s">
        <v>44</v>
      </c>
      <c r="F29" s="25">
        <v>57</v>
      </c>
      <c r="G29" s="25">
        <v>386</v>
      </c>
      <c r="H29" s="25">
        <v>45</v>
      </c>
      <c r="I29" s="25">
        <v>1</v>
      </c>
      <c r="J29" s="249" t="s">
        <v>44</v>
      </c>
      <c r="K29" s="249" t="s">
        <v>44</v>
      </c>
      <c r="L29" s="265" t="s">
        <v>44</v>
      </c>
      <c r="N29" s="11"/>
      <c r="O29" s="11"/>
      <c r="P29" s="11"/>
      <c r="Q29" s="11"/>
    </row>
    <row r="30" spans="2:17" ht="11.25" customHeight="1">
      <c r="B30" s="81" t="s">
        <v>373</v>
      </c>
      <c r="C30" s="67"/>
      <c r="D30" s="25">
        <v>360</v>
      </c>
      <c r="E30" s="249" t="s">
        <v>44</v>
      </c>
      <c r="F30" s="25">
        <v>7</v>
      </c>
      <c r="G30" s="25">
        <v>155</v>
      </c>
      <c r="H30" s="25">
        <v>182</v>
      </c>
      <c r="I30" s="25">
        <v>16</v>
      </c>
      <c r="J30" s="249" t="s">
        <v>44</v>
      </c>
      <c r="K30" s="249" t="s">
        <v>44</v>
      </c>
      <c r="L30" s="265" t="s">
        <v>44</v>
      </c>
      <c r="N30" s="11"/>
      <c r="O30" s="11"/>
      <c r="P30" s="11"/>
      <c r="Q30" s="11"/>
    </row>
    <row r="31" spans="2:17" ht="11.25" customHeight="1">
      <c r="B31" s="81" t="s">
        <v>374</v>
      </c>
      <c r="C31" s="67"/>
      <c r="D31" s="25">
        <v>126</v>
      </c>
      <c r="E31" s="249" t="s">
        <v>44</v>
      </c>
      <c r="F31" s="249" t="s">
        <v>44</v>
      </c>
      <c r="G31" s="25">
        <v>20</v>
      </c>
      <c r="H31" s="25">
        <v>54</v>
      </c>
      <c r="I31" s="25">
        <v>42</v>
      </c>
      <c r="J31" s="25">
        <v>10</v>
      </c>
      <c r="K31" s="249" t="s">
        <v>44</v>
      </c>
      <c r="L31" s="265" t="s">
        <v>44</v>
      </c>
      <c r="N31" s="11"/>
      <c r="O31" s="11"/>
      <c r="P31" s="11"/>
      <c r="Q31" s="11"/>
    </row>
    <row r="32" spans="2:17" ht="11.25" customHeight="1">
      <c r="B32" s="81" t="s">
        <v>388</v>
      </c>
      <c r="C32" s="67"/>
      <c r="D32" s="25">
        <v>61</v>
      </c>
      <c r="E32" s="249" t="s">
        <v>44</v>
      </c>
      <c r="F32" s="249" t="s">
        <v>44</v>
      </c>
      <c r="G32" s="25">
        <v>6</v>
      </c>
      <c r="H32" s="25">
        <v>16</v>
      </c>
      <c r="I32" s="25">
        <v>25</v>
      </c>
      <c r="J32" s="25">
        <v>12</v>
      </c>
      <c r="K32" s="25">
        <v>2</v>
      </c>
      <c r="L32" s="265" t="s">
        <v>44</v>
      </c>
      <c r="N32" s="11"/>
      <c r="O32" s="11"/>
      <c r="P32" s="11"/>
      <c r="Q32" s="11"/>
    </row>
    <row r="33" spans="2:17" ht="11.25" customHeight="1">
      <c r="B33" s="81" t="s">
        <v>389</v>
      </c>
      <c r="C33" s="67"/>
      <c r="D33" s="25">
        <v>14</v>
      </c>
      <c r="E33" s="249" t="s">
        <v>44</v>
      </c>
      <c r="F33" s="249" t="s">
        <v>44</v>
      </c>
      <c r="G33" s="249" t="s">
        <v>44</v>
      </c>
      <c r="H33" s="42">
        <v>1</v>
      </c>
      <c r="I33" s="42">
        <v>4</v>
      </c>
      <c r="J33" s="25">
        <v>6</v>
      </c>
      <c r="K33" s="25">
        <v>2</v>
      </c>
      <c r="L33" s="51">
        <v>1</v>
      </c>
      <c r="N33" s="11"/>
      <c r="O33" s="11"/>
      <c r="P33" s="11"/>
      <c r="Q33" s="11"/>
    </row>
    <row r="34" spans="2:17" ht="11.25" customHeight="1">
      <c r="B34" s="81" t="s">
        <v>45</v>
      </c>
      <c r="C34" s="67"/>
      <c r="D34" s="25">
        <v>9</v>
      </c>
      <c r="E34" s="249" t="s">
        <v>44</v>
      </c>
      <c r="F34" s="249" t="s">
        <v>44</v>
      </c>
      <c r="G34" s="249" t="s">
        <v>44</v>
      </c>
      <c r="H34" s="249" t="s">
        <v>44</v>
      </c>
      <c r="I34" s="249" t="s">
        <v>44</v>
      </c>
      <c r="J34" s="42">
        <v>3</v>
      </c>
      <c r="K34" s="25">
        <v>1</v>
      </c>
      <c r="L34" s="63">
        <v>5</v>
      </c>
      <c r="N34" s="11"/>
      <c r="O34" s="11"/>
      <c r="P34" s="11"/>
      <c r="Q34" s="11"/>
    </row>
    <row r="35" spans="2:17" ht="11.25" customHeight="1">
      <c r="B35" s="95" t="s">
        <v>26</v>
      </c>
      <c r="C35" s="81"/>
      <c r="D35" s="141"/>
      <c r="E35" s="141"/>
      <c r="F35" s="141"/>
      <c r="G35" s="141"/>
      <c r="H35" s="141"/>
      <c r="I35" s="141"/>
      <c r="J35" s="141"/>
      <c r="K35" s="141"/>
      <c r="L35" s="141"/>
      <c r="N35" s="11"/>
      <c r="O35" s="11"/>
    </row>
    <row r="36" spans="2:17" ht="11.25" customHeight="1">
      <c r="N36" s="11"/>
      <c r="O36" s="11"/>
    </row>
    <row r="37" spans="2:17" ht="11.25" customHeight="1">
      <c r="B37" s="220" t="s">
        <v>47</v>
      </c>
      <c r="M37" s="1"/>
    </row>
    <row r="38" spans="2:17" ht="11.25" customHeight="1">
      <c r="B38" s="221" t="s">
        <v>48</v>
      </c>
    </row>
    <row r="39" spans="2:17" ht="11.25" customHeight="1">
      <c r="M39" s="1"/>
    </row>
    <row r="40" spans="2:17" ht="11.25" customHeight="1">
      <c r="M40" s="1"/>
    </row>
  </sheetData>
  <mergeCells count="3">
    <mergeCell ref="B6:C7"/>
    <mergeCell ref="D6:D7"/>
    <mergeCell ref="E6:L6"/>
  </mergeCells>
  <pageMargins left="0.7" right="0.7" top="0.75" bottom="0.75" header="0.3" footer="0.3"/>
  <pageSetup paperSize="9" scale="6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16">
    <tabColor rgb="FF754FAD"/>
  </sheetPr>
  <dimension ref="B1:G29"/>
  <sheetViews>
    <sheetView zoomScaleNormal="100" workbookViewId="0">
      <selection activeCell="M22" sqref="M22"/>
    </sheetView>
  </sheetViews>
  <sheetFormatPr defaultColWidth="9.109375" defaultRowHeight="11.25" customHeight="1"/>
  <cols>
    <col min="1" max="1" width="1.6640625" style="1" customWidth="1"/>
    <col min="2" max="2" width="34" style="1" customWidth="1"/>
    <col min="3" max="3" width="5.33203125" style="1" customWidth="1"/>
    <col min="4" max="7" width="11.33203125" style="1" customWidth="1"/>
    <col min="8" max="16384" width="9.109375" style="1"/>
  </cols>
  <sheetData>
    <row r="1" spans="2:7" ht="9" customHeight="1"/>
    <row r="2" spans="2:7" ht="11.25" customHeight="1">
      <c r="B2" s="22" t="s">
        <v>319</v>
      </c>
      <c r="C2" s="22"/>
      <c r="D2" s="100"/>
      <c r="E2" s="100"/>
      <c r="F2" s="100"/>
      <c r="G2" s="100"/>
    </row>
    <row r="3" spans="2:7" ht="11.25" customHeight="1">
      <c r="B3" s="36" t="s">
        <v>49</v>
      </c>
      <c r="C3" s="36"/>
      <c r="D3" s="100"/>
      <c r="E3" s="100"/>
      <c r="F3" s="100"/>
      <c r="G3" s="100"/>
    </row>
    <row r="4" spans="2:7" ht="11.25" customHeight="1">
      <c r="B4" s="47" t="s">
        <v>50</v>
      </c>
      <c r="C4" s="22"/>
      <c r="D4" s="100"/>
      <c r="E4" s="100"/>
      <c r="F4" s="100"/>
      <c r="G4" s="100"/>
    </row>
    <row r="5" spans="2:7" ht="3.9" customHeight="1" thickBot="1">
      <c r="B5" s="22"/>
      <c r="C5" s="22"/>
      <c r="D5" s="100"/>
      <c r="E5" s="100"/>
      <c r="F5" s="100"/>
      <c r="G5" s="100"/>
    </row>
    <row r="6" spans="2:7" ht="27.9" customHeight="1" thickBot="1">
      <c r="B6" s="299" t="s">
        <v>258</v>
      </c>
      <c r="C6" s="302"/>
      <c r="D6" s="304" t="s">
        <v>233</v>
      </c>
      <c r="E6" s="316" t="s">
        <v>259</v>
      </c>
      <c r="F6" s="318"/>
      <c r="G6" s="318"/>
    </row>
    <row r="7" spans="2:7" ht="27.9" customHeight="1" thickBot="1">
      <c r="B7" s="298"/>
      <c r="C7" s="303"/>
      <c r="D7" s="305"/>
      <c r="E7" s="101" t="s">
        <v>260</v>
      </c>
      <c r="F7" s="102" t="s">
        <v>261</v>
      </c>
      <c r="G7" s="92" t="s">
        <v>262</v>
      </c>
    </row>
    <row r="8" spans="2:7" ht="3.9" customHeight="1">
      <c r="B8" s="103"/>
      <c r="C8" s="103"/>
      <c r="D8" s="103"/>
      <c r="E8" s="103"/>
      <c r="F8" s="103"/>
      <c r="G8" s="103"/>
    </row>
    <row r="9" spans="2:7" ht="11.25" customHeight="1">
      <c r="B9" s="78" t="s">
        <v>46</v>
      </c>
      <c r="C9" s="79">
        <v>2015</v>
      </c>
      <c r="D9" s="25">
        <v>2662</v>
      </c>
      <c r="E9" s="25">
        <v>2255</v>
      </c>
      <c r="F9" s="25">
        <v>51</v>
      </c>
      <c r="G9" s="63">
        <v>356</v>
      </c>
    </row>
    <row r="10" spans="2:7" ht="11.25" customHeight="1">
      <c r="B10" s="80" t="s">
        <v>11</v>
      </c>
      <c r="C10" s="79">
        <v>2020</v>
      </c>
      <c r="D10" s="25">
        <v>3143</v>
      </c>
      <c r="E10" s="25">
        <v>2667</v>
      </c>
      <c r="F10" s="25">
        <v>60</v>
      </c>
      <c r="G10" s="63">
        <v>416</v>
      </c>
    </row>
    <row r="11" spans="2:7" ht="11.25" customHeight="1">
      <c r="B11" s="59"/>
      <c r="C11" s="25">
        <v>2023</v>
      </c>
      <c r="D11" s="25">
        <v>3901</v>
      </c>
      <c r="E11" s="25">
        <v>3358</v>
      </c>
      <c r="F11" s="25">
        <v>44</v>
      </c>
      <c r="G11" s="63">
        <v>499</v>
      </c>
    </row>
    <row r="12" spans="2:7" ht="11.25" customHeight="1">
      <c r="B12" s="59"/>
      <c r="C12" s="62">
        <v>2024</v>
      </c>
      <c r="D12" s="62">
        <v>3674</v>
      </c>
      <c r="E12" s="62">
        <v>3107</v>
      </c>
      <c r="F12" s="62">
        <v>52</v>
      </c>
      <c r="G12" s="49">
        <v>515</v>
      </c>
    </row>
    <row r="13" spans="2:7" ht="11.25" customHeight="1">
      <c r="B13" s="81" t="s">
        <v>51</v>
      </c>
      <c r="C13" s="67"/>
      <c r="D13" s="25">
        <v>3065</v>
      </c>
      <c r="E13" s="25">
        <v>2845</v>
      </c>
      <c r="F13" s="25">
        <v>10</v>
      </c>
      <c r="G13" s="63">
        <v>210</v>
      </c>
    </row>
    <row r="14" spans="2:7" ht="11.25" customHeight="1">
      <c r="B14" s="82" t="s">
        <v>52</v>
      </c>
      <c r="C14" s="67"/>
      <c r="D14" s="25"/>
      <c r="E14" s="25"/>
      <c r="F14" s="25"/>
      <c r="G14" s="63"/>
    </row>
    <row r="15" spans="2:7" ht="11.25" customHeight="1">
      <c r="B15" s="81" t="s">
        <v>53</v>
      </c>
      <c r="C15" s="67"/>
      <c r="D15" s="25">
        <v>44</v>
      </c>
      <c r="E15" s="25">
        <v>9</v>
      </c>
      <c r="F15" s="25">
        <v>16</v>
      </c>
      <c r="G15" s="63">
        <v>19</v>
      </c>
    </row>
    <row r="16" spans="2:7" ht="11.25" customHeight="1">
      <c r="B16" s="82" t="s">
        <v>54</v>
      </c>
      <c r="C16" s="67"/>
      <c r="D16" s="25"/>
      <c r="E16" s="25"/>
      <c r="F16" s="25"/>
      <c r="G16" s="63"/>
    </row>
    <row r="17" spans="2:7" ht="11.25" customHeight="1">
      <c r="B17" s="81" t="s">
        <v>55</v>
      </c>
      <c r="C17" s="67"/>
      <c r="D17" s="25">
        <v>565</v>
      </c>
      <c r="E17" s="25">
        <v>253</v>
      </c>
      <c r="F17" s="25">
        <v>26</v>
      </c>
      <c r="G17" s="63">
        <v>286</v>
      </c>
    </row>
    <row r="18" spans="2:7" ht="11.25" customHeight="1">
      <c r="B18" s="82" t="s">
        <v>56</v>
      </c>
      <c r="C18" s="67"/>
      <c r="D18" s="25"/>
      <c r="E18" s="25"/>
      <c r="F18" s="25"/>
      <c r="G18" s="63"/>
    </row>
    <row r="19" spans="2:7" ht="11.25" customHeight="1">
      <c r="B19" s="78" t="s">
        <v>307</v>
      </c>
      <c r="C19" s="38"/>
      <c r="D19" s="62">
        <v>1127</v>
      </c>
      <c r="E19" s="62">
        <v>1099</v>
      </c>
      <c r="F19" s="62">
        <v>8</v>
      </c>
      <c r="G19" s="49">
        <v>20</v>
      </c>
    </row>
    <row r="20" spans="2:7" ht="13.8">
      <c r="B20" s="98" t="s">
        <v>339</v>
      </c>
      <c r="C20" s="104"/>
      <c r="D20" s="25"/>
      <c r="E20" s="25"/>
      <c r="F20" s="25"/>
      <c r="G20" s="63"/>
    </row>
    <row r="21" spans="2:7" ht="11.25" customHeight="1">
      <c r="B21" s="81" t="s">
        <v>51</v>
      </c>
      <c r="C21" s="67"/>
      <c r="D21" s="25">
        <v>1092</v>
      </c>
      <c r="E21" s="25">
        <v>1077</v>
      </c>
      <c r="F21" s="25">
        <v>2</v>
      </c>
      <c r="G21" s="63">
        <v>13</v>
      </c>
    </row>
    <row r="22" spans="2:7" ht="11.25" customHeight="1">
      <c r="B22" s="82" t="s">
        <v>57</v>
      </c>
      <c r="C22" s="67"/>
      <c r="D22" s="25"/>
      <c r="E22" s="25"/>
      <c r="F22" s="25"/>
      <c r="G22" s="63"/>
    </row>
    <row r="23" spans="2:7" ht="11.25" customHeight="1">
      <c r="B23" s="81" t="s">
        <v>58</v>
      </c>
      <c r="C23" s="67"/>
      <c r="D23" s="25">
        <v>9</v>
      </c>
      <c r="E23" s="25">
        <v>2</v>
      </c>
      <c r="F23" s="25">
        <v>4</v>
      </c>
      <c r="G23" s="63">
        <v>3</v>
      </c>
    </row>
    <row r="24" spans="2:7" ht="11.25" customHeight="1">
      <c r="B24" s="82" t="s">
        <v>59</v>
      </c>
      <c r="C24" s="67"/>
      <c r="D24" s="25"/>
      <c r="E24" s="25"/>
      <c r="F24" s="25"/>
      <c r="G24" s="63"/>
    </row>
    <row r="25" spans="2:7" ht="11.25" customHeight="1">
      <c r="B25" s="81" t="s">
        <v>55</v>
      </c>
      <c r="C25" s="67"/>
      <c r="D25" s="25">
        <v>26</v>
      </c>
      <c r="E25" s="25">
        <v>20</v>
      </c>
      <c r="F25" s="25">
        <v>2</v>
      </c>
      <c r="G25" s="63">
        <v>4</v>
      </c>
    </row>
    <row r="26" spans="2:7" ht="11.25" customHeight="1">
      <c r="B26" s="82" t="s">
        <v>60</v>
      </c>
      <c r="C26" s="67"/>
      <c r="D26" s="105"/>
      <c r="E26" s="106"/>
      <c r="F26" s="105"/>
      <c r="G26" s="107"/>
    </row>
    <row r="28" spans="2:7" ht="11.25" customHeight="1">
      <c r="B28" s="222" t="s">
        <v>47</v>
      </c>
    </row>
    <row r="29" spans="2:7" ht="11.25" customHeight="1">
      <c r="B29" s="223" t="s">
        <v>48</v>
      </c>
    </row>
  </sheetData>
  <mergeCells count="3">
    <mergeCell ref="D6:D7"/>
    <mergeCell ref="E6:G6"/>
    <mergeCell ref="B6:C7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7">
    <tabColor rgb="FF754FAD"/>
  </sheetPr>
  <dimension ref="B1:L15"/>
  <sheetViews>
    <sheetView workbookViewId="0">
      <selection activeCell="I22" sqref="I22"/>
    </sheetView>
  </sheetViews>
  <sheetFormatPr defaultColWidth="9.109375" defaultRowHeight="11.25" customHeight="1"/>
  <cols>
    <col min="1" max="1" width="1.6640625" style="1" customWidth="1"/>
    <col min="2" max="2" width="28.5546875" style="1" customWidth="1"/>
    <col min="3" max="6" width="9.109375" style="1"/>
    <col min="7" max="7" width="27.6640625" style="2" customWidth="1"/>
    <col min="8" max="9" width="9.109375" style="1"/>
    <col min="10" max="10" width="9.44140625" style="1" bestFit="1" customWidth="1"/>
    <col min="11" max="16384" width="9.109375" style="1"/>
  </cols>
  <sheetData>
    <row r="1" spans="2:12" ht="9" customHeight="1"/>
    <row r="2" spans="2:12" ht="11.25" customHeight="1">
      <c r="B2" s="22" t="s">
        <v>320</v>
      </c>
      <c r="C2" s="4"/>
      <c r="D2" s="4"/>
      <c r="E2" s="4"/>
      <c r="F2" s="4"/>
      <c r="G2" s="5"/>
    </row>
    <row r="3" spans="2:12" ht="11.25" customHeight="1">
      <c r="B3" s="36" t="s">
        <v>61</v>
      </c>
      <c r="C3" s="4"/>
      <c r="D3" s="4"/>
      <c r="E3" s="4"/>
      <c r="F3" s="4"/>
      <c r="G3" s="5"/>
    </row>
    <row r="4" spans="2:12" ht="11.25" customHeight="1">
      <c r="B4" s="47" t="s">
        <v>62</v>
      </c>
      <c r="C4" s="4"/>
      <c r="D4" s="4"/>
      <c r="E4" s="4"/>
      <c r="F4" s="4"/>
      <c r="G4" s="5"/>
    </row>
    <row r="5" spans="2:12" s="11" customFormat="1" ht="3.9" customHeight="1" thickBot="1">
      <c r="B5" s="8"/>
      <c r="C5" s="9"/>
      <c r="D5" s="9"/>
      <c r="E5" s="9"/>
      <c r="F5" s="9"/>
      <c r="G5" s="10"/>
    </row>
    <row r="6" spans="2:12" ht="15" customHeight="1" thickBot="1">
      <c r="B6" s="12" t="s">
        <v>4</v>
      </c>
      <c r="C6" s="12">
        <v>2015</v>
      </c>
      <c r="D6" s="12">
        <v>2020</v>
      </c>
      <c r="E6" s="203">
        <v>2023</v>
      </c>
      <c r="F6" s="203">
        <v>2024</v>
      </c>
      <c r="G6" s="13" t="s">
        <v>5</v>
      </c>
    </row>
    <row r="7" spans="2:12" s="22" customFormat="1" ht="15" customHeight="1">
      <c r="B7" s="297" t="s">
        <v>263</v>
      </c>
      <c r="C7" s="297"/>
      <c r="D7" s="297"/>
      <c r="E7" s="297"/>
      <c r="F7" s="297"/>
      <c r="G7" s="297"/>
      <c r="J7" s="1"/>
    </row>
    <row r="8" spans="2:12" ht="11.25" customHeight="1">
      <c r="B8" s="38" t="s">
        <v>229</v>
      </c>
      <c r="C8" s="110">
        <v>1317</v>
      </c>
      <c r="D8" s="110">
        <v>1418</v>
      </c>
      <c r="E8" s="110">
        <v>1414</v>
      </c>
      <c r="F8" s="266">
        <v>1161</v>
      </c>
      <c r="G8" s="50" t="s">
        <v>11</v>
      </c>
      <c r="J8" s="11"/>
      <c r="K8" s="11"/>
      <c r="L8" s="11"/>
    </row>
    <row r="9" spans="2:12" ht="11.25" customHeight="1">
      <c r="B9" s="41" t="s">
        <v>63</v>
      </c>
      <c r="C9" s="111">
        <v>2.1</v>
      </c>
      <c r="D9" s="111">
        <v>2.1</v>
      </c>
      <c r="E9" s="111">
        <v>2.1</v>
      </c>
      <c r="F9" s="267">
        <v>1.7</v>
      </c>
      <c r="G9" s="52" t="s">
        <v>64</v>
      </c>
      <c r="J9" s="274"/>
      <c r="K9" s="11"/>
      <c r="L9" s="11"/>
    </row>
    <row r="10" spans="2:12" ht="22.5" customHeight="1">
      <c r="B10" s="41" t="s">
        <v>333</v>
      </c>
      <c r="C10" s="111">
        <v>494.7</v>
      </c>
      <c r="D10" s="111">
        <v>451.2</v>
      </c>
      <c r="E10" s="111">
        <v>362.5</v>
      </c>
      <c r="F10" s="273">
        <v>316</v>
      </c>
      <c r="G10" s="52" t="s">
        <v>65</v>
      </c>
      <c r="H10" s="112"/>
      <c r="J10" s="64"/>
      <c r="K10" s="274"/>
      <c r="L10" s="11"/>
    </row>
    <row r="11" spans="2:12" s="22" customFormat="1" ht="15" customHeight="1">
      <c r="B11" s="296" t="s">
        <v>264</v>
      </c>
      <c r="C11" s="296"/>
      <c r="D11" s="296"/>
      <c r="E11" s="296"/>
      <c r="F11" s="296"/>
      <c r="G11" s="296"/>
      <c r="J11" s="11"/>
      <c r="K11" s="274"/>
      <c r="L11" s="64"/>
    </row>
    <row r="12" spans="2:12" ht="11.25" customHeight="1">
      <c r="B12" s="38" t="s">
        <v>229</v>
      </c>
      <c r="C12" s="39">
        <v>28</v>
      </c>
      <c r="D12" s="39">
        <v>7</v>
      </c>
      <c r="E12" s="39">
        <v>13</v>
      </c>
      <c r="F12" s="49">
        <v>15</v>
      </c>
      <c r="G12" s="50" t="s">
        <v>11</v>
      </c>
      <c r="J12" s="194"/>
      <c r="K12" s="11"/>
      <c r="L12" s="11"/>
    </row>
    <row r="13" spans="2:12" ht="11.25" customHeight="1">
      <c r="B13" s="279" t="s">
        <v>424</v>
      </c>
      <c r="C13" s="42">
        <v>4.4000000000000004</v>
      </c>
      <c r="D13" s="56">
        <v>1</v>
      </c>
      <c r="E13" s="42">
        <v>1.9</v>
      </c>
      <c r="F13" s="63">
        <v>2.2000000000000002</v>
      </c>
      <c r="G13" s="52" t="s">
        <v>425</v>
      </c>
      <c r="J13" s="194"/>
      <c r="K13" s="11"/>
      <c r="L13" s="11"/>
    </row>
    <row r="14" spans="2:12" ht="22.5" customHeight="1">
      <c r="B14" s="41" t="s">
        <v>333</v>
      </c>
      <c r="C14" s="42">
        <v>10.5</v>
      </c>
      <c r="D14" s="42">
        <v>2.2000000000000002</v>
      </c>
      <c r="E14" s="111">
        <v>3.3</v>
      </c>
      <c r="F14" s="267">
        <v>4.0999999999999996</v>
      </c>
      <c r="G14" s="52" t="s">
        <v>65</v>
      </c>
      <c r="J14" s="194"/>
      <c r="K14" s="11"/>
      <c r="L14" s="11"/>
    </row>
    <row r="15" spans="2:12" ht="22.5" customHeight="1"/>
  </sheetData>
  <mergeCells count="2">
    <mergeCell ref="B7:G7"/>
    <mergeCell ref="B11:G1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8">
    <tabColor rgb="FF754FAD"/>
  </sheetPr>
  <dimension ref="B1:M22"/>
  <sheetViews>
    <sheetView zoomScaleNormal="100" workbookViewId="0">
      <selection activeCell="I22" sqref="I22"/>
    </sheetView>
  </sheetViews>
  <sheetFormatPr defaultColWidth="9.109375" defaultRowHeight="11.25" customHeight="1"/>
  <cols>
    <col min="1" max="1" width="1.6640625" style="1" customWidth="1"/>
    <col min="2" max="2" width="14.109375" style="1" customWidth="1"/>
    <col min="3" max="3" width="5.5546875" style="1" customWidth="1"/>
    <col min="4" max="16384" width="9.109375" style="1"/>
  </cols>
  <sheetData>
    <row r="1" spans="2:13" ht="9" customHeight="1"/>
    <row r="2" spans="2:13" ht="11.25" customHeight="1">
      <c r="B2" s="22" t="s">
        <v>413</v>
      </c>
      <c r="C2" s="89"/>
      <c r="D2" s="4"/>
      <c r="E2" s="4"/>
      <c r="F2" s="4"/>
      <c r="G2" s="4"/>
      <c r="H2" s="4"/>
      <c r="I2" s="4"/>
      <c r="J2" s="4"/>
      <c r="K2" s="4"/>
      <c r="L2" s="4"/>
    </row>
    <row r="3" spans="2:13" ht="11.25" customHeight="1">
      <c r="B3" s="36" t="s">
        <v>66</v>
      </c>
      <c r="C3" s="90"/>
      <c r="D3" s="4"/>
      <c r="E3" s="4"/>
      <c r="F3" s="4"/>
      <c r="G3" s="4"/>
      <c r="H3" s="4"/>
      <c r="I3" s="4"/>
      <c r="J3" s="4"/>
      <c r="K3" s="4"/>
      <c r="L3" s="4"/>
    </row>
    <row r="4" spans="2:13" ht="11.25" customHeight="1">
      <c r="B4" s="47" t="s">
        <v>192</v>
      </c>
      <c r="C4" s="91"/>
      <c r="D4" s="4"/>
      <c r="E4" s="4"/>
      <c r="F4" s="4"/>
      <c r="G4" s="4"/>
      <c r="H4" s="4"/>
      <c r="I4" s="4"/>
      <c r="J4" s="4"/>
      <c r="K4" s="4"/>
      <c r="L4" s="4"/>
    </row>
    <row r="5" spans="2:13" ht="3.9" customHeight="1" thickBot="1">
      <c r="B5" s="91"/>
      <c r="C5" s="91"/>
      <c r="D5" s="4"/>
      <c r="E5" s="4"/>
      <c r="F5" s="4"/>
      <c r="G5" s="4"/>
      <c r="H5" s="4"/>
      <c r="I5" s="4"/>
      <c r="J5" s="4"/>
      <c r="K5" s="4"/>
      <c r="L5" s="4"/>
    </row>
    <row r="6" spans="2:13" ht="27.9" customHeight="1" thickBot="1">
      <c r="B6" s="299" t="s">
        <v>265</v>
      </c>
      <c r="C6" s="302"/>
      <c r="D6" s="304" t="s">
        <v>233</v>
      </c>
      <c r="E6" s="316" t="s">
        <v>255</v>
      </c>
      <c r="F6" s="318"/>
      <c r="G6" s="318"/>
      <c r="H6" s="318"/>
      <c r="I6" s="318"/>
      <c r="J6" s="318"/>
      <c r="K6" s="318"/>
      <c r="L6" s="318"/>
    </row>
    <row r="7" spans="2:13" ht="40.5" customHeight="1" thickBot="1">
      <c r="B7" s="313"/>
      <c r="C7" s="314"/>
      <c r="D7" s="305"/>
      <c r="E7" s="92" t="s">
        <v>256</v>
      </c>
      <c r="F7" s="92" t="s">
        <v>371</v>
      </c>
      <c r="G7" s="92" t="s">
        <v>372</v>
      </c>
      <c r="H7" s="92" t="s">
        <v>373</v>
      </c>
      <c r="I7" s="92" t="s">
        <v>374</v>
      </c>
      <c r="J7" s="92" t="s">
        <v>388</v>
      </c>
      <c r="K7" s="92" t="s">
        <v>389</v>
      </c>
      <c r="L7" s="92" t="s">
        <v>257</v>
      </c>
    </row>
    <row r="8" spans="2:13" ht="3.9" customHeight="1">
      <c r="B8" s="93"/>
      <c r="C8" s="93"/>
      <c r="D8" s="94"/>
      <c r="E8" s="94"/>
      <c r="F8" s="94"/>
      <c r="G8" s="94"/>
      <c r="H8" s="94"/>
      <c r="I8" s="94"/>
      <c r="J8" s="94"/>
      <c r="K8" s="94"/>
      <c r="L8" s="94"/>
    </row>
    <row r="9" spans="2:13" ht="11.25" customHeight="1">
      <c r="B9" s="113" t="s">
        <v>28</v>
      </c>
      <c r="C9" s="79">
        <v>2015</v>
      </c>
      <c r="D9" s="24">
        <v>1317</v>
      </c>
      <c r="E9" s="26">
        <v>1</v>
      </c>
      <c r="F9" s="26">
        <v>25</v>
      </c>
      <c r="G9" s="26">
        <v>196</v>
      </c>
      <c r="H9" s="26">
        <v>314</v>
      </c>
      <c r="I9" s="26">
        <v>246</v>
      </c>
      <c r="J9" s="26">
        <v>318</v>
      </c>
      <c r="K9" s="26">
        <v>141</v>
      </c>
      <c r="L9" s="68">
        <v>76</v>
      </c>
    </row>
    <row r="10" spans="2:13" ht="11.25" customHeight="1">
      <c r="B10" s="114" t="s">
        <v>11</v>
      </c>
      <c r="C10" s="25">
        <v>2020</v>
      </c>
      <c r="D10" s="42">
        <v>1418</v>
      </c>
      <c r="E10" s="25" t="s">
        <v>44</v>
      </c>
      <c r="F10" s="25">
        <v>25</v>
      </c>
      <c r="G10" s="25">
        <v>146</v>
      </c>
      <c r="H10" s="25">
        <v>284</v>
      </c>
      <c r="I10" s="25">
        <v>319</v>
      </c>
      <c r="J10" s="25">
        <v>425</v>
      </c>
      <c r="K10" s="25">
        <v>143</v>
      </c>
      <c r="L10" s="63">
        <v>76</v>
      </c>
    </row>
    <row r="11" spans="2:13" ht="11.25" customHeight="1">
      <c r="B11" s="113"/>
      <c r="C11" s="25">
        <v>2023</v>
      </c>
      <c r="D11" s="42">
        <v>1414</v>
      </c>
      <c r="E11" s="25" t="s">
        <v>44</v>
      </c>
      <c r="F11" s="25">
        <v>10</v>
      </c>
      <c r="G11" s="25">
        <v>96</v>
      </c>
      <c r="H11" s="25">
        <v>249</v>
      </c>
      <c r="I11" s="25">
        <v>299</v>
      </c>
      <c r="J11" s="25">
        <v>516</v>
      </c>
      <c r="K11" s="25">
        <v>160</v>
      </c>
      <c r="L11" s="63">
        <v>84</v>
      </c>
    </row>
    <row r="12" spans="2:13" ht="11.25" customHeight="1">
      <c r="B12" s="113"/>
      <c r="C12" s="62">
        <v>2024</v>
      </c>
      <c r="D12" s="39">
        <v>1161</v>
      </c>
      <c r="E12" s="25">
        <v>1</v>
      </c>
      <c r="F12" s="62">
        <v>16</v>
      </c>
      <c r="G12" s="62">
        <v>97</v>
      </c>
      <c r="H12" s="62">
        <v>183</v>
      </c>
      <c r="I12" s="62">
        <v>262</v>
      </c>
      <c r="J12" s="62">
        <v>415</v>
      </c>
      <c r="K12" s="62">
        <v>124</v>
      </c>
      <c r="L12" s="49">
        <v>63</v>
      </c>
      <c r="M12" s="11"/>
    </row>
    <row r="13" spans="2:13" ht="11.25" customHeight="1">
      <c r="B13" s="81" t="s">
        <v>371</v>
      </c>
      <c r="C13" s="79"/>
      <c r="D13" s="42">
        <v>8</v>
      </c>
      <c r="E13" s="25">
        <v>1</v>
      </c>
      <c r="F13" s="25">
        <v>3</v>
      </c>
      <c r="G13" s="25">
        <v>3</v>
      </c>
      <c r="H13" s="25" t="s">
        <v>44</v>
      </c>
      <c r="I13" s="25">
        <v>1</v>
      </c>
      <c r="J13" s="25" t="s">
        <v>44</v>
      </c>
      <c r="K13" s="25" t="s">
        <v>44</v>
      </c>
      <c r="L13" s="60" t="s">
        <v>44</v>
      </c>
      <c r="M13" s="11"/>
    </row>
    <row r="14" spans="2:13" ht="11.25" customHeight="1">
      <c r="B14" s="81" t="s">
        <v>372</v>
      </c>
      <c r="C14" s="79"/>
      <c r="D14" s="42">
        <v>60</v>
      </c>
      <c r="E14" s="25" t="s">
        <v>44</v>
      </c>
      <c r="F14" s="25">
        <v>11</v>
      </c>
      <c r="G14" s="25">
        <v>38</v>
      </c>
      <c r="H14" s="25">
        <v>11</v>
      </c>
      <c r="I14" s="25" t="s">
        <v>44</v>
      </c>
      <c r="J14" s="25" t="s">
        <v>44</v>
      </c>
      <c r="K14" s="25" t="s">
        <v>44</v>
      </c>
      <c r="L14" s="60" t="s">
        <v>44</v>
      </c>
      <c r="M14" s="11"/>
    </row>
    <row r="15" spans="2:13" ht="11.25" customHeight="1">
      <c r="B15" s="81" t="s">
        <v>373</v>
      </c>
      <c r="C15" s="79"/>
      <c r="D15" s="42">
        <v>157</v>
      </c>
      <c r="E15" s="25" t="s">
        <v>44</v>
      </c>
      <c r="F15" s="25">
        <v>2</v>
      </c>
      <c r="G15" s="25">
        <v>43</v>
      </c>
      <c r="H15" s="25">
        <v>85</v>
      </c>
      <c r="I15" s="25">
        <v>25</v>
      </c>
      <c r="J15" s="25">
        <v>1</v>
      </c>
      <c r="K15" s="25">
        <v>1</v>
      </c>
      <c r="L15" s="60" t="s">
        <v>44</v>
      </c>
      <c r="M15" s="11"/>
    </row>
    <row r="16" spans="2:13" ht="11.25" customHeight="1">
      <c r="B16" s="81" t="s">
        <v>374</v>
      </c>
      <c r="C16" s="79"/>
      <c r="D16" s="42">
        <v>228</v>
      </c>
      <c r="E16" s="25" t="s">
        <v>44</v>
      </c>
      <c r="F16" s="25" t="s">
        <v>44</v>
      </c>
      <c r="G16" s="25">
        <v>9</v>
      </c>
      <c r="H16" s="25">
        <v>66</v>
      </c>
      <c r="I16" s="25">
        <v>128</v>
      </c>
      <c r="J16" s="25">
        <v>22</v>
      </c>
      <c r="K16" s="25">
        <v>3</v>
      </c>
      <c r="L16" s="60" t="s">
        <v>44</v>
      </c>
      <c r="M16" s="11"/>
    </row>
    <row r="17" spans="2:13" ht="11.25" customHeight="1">
      <c r="B17" s="81" t="s">
        <v>388</v>
      </c>
      <c r="C17" s="79"/>
      <c r="D17" s="42">
        <v>421</v>
      </c>
      <c r="E17" s="25" t="s">
        <v>44</v>
      </c>
      <c r="F17" s="25" t="s">
        <v>44</v>
      </c>
      <c r="G17" s="25">
        <v>4</v>
      </c>
      <c r="H17" s="25">
        <v>16</v>
      </c>
      <c r="I17" s="25">
        <v>103</v>
      </c>
      <c r="J17" s="25">
        <v>281</v>
      </c>
      <c r="K17" s="25">
        <v>16</v>
      </c>
      <c r="L17" s="63">
        <v>1</v>
      </c>
      <c r="M17" s="11"/>
    </row>
    <row r="18" spans="2:13" ht="11.25" customHeight="1">
      <c r="B18" s="81" t="s">
        <v>389</v>
      </c>
      <c r="C18" s="79"/>
      <c r="D18" s="42">
        <v>213</v>
      </c>
      <c r="E18" s="25" t="s">
        <v>44</v>
      </c>
      <c r="F18" s="25" t="s">
        <v>44</v>
      </c>
      <c r="G18" s="25" t="s">
        <v>44</v>
      </c>
      <c r="H18" s="25">
        <v>5</v>
      </c>
      <c r="I18" s="25">
        <v>5</v>
      </c>
      <c r="J18" s="25">
        <v>104</v>
      </c>
      <c r="K18" s="25">
        <v>92</v>
      </c>
      <c r="L18" s="63">
        <v>7</v>
      </c>
      <c r="M18" s="11"/>
    </row>
    <row r="19" spans="2:13" ht="11.25" customHeight="1">
      <c r="B19" s="115" t="s">
        <v>45</v>
      </c>
      <c r="C19" s="79"/>
      <c r="D19" s="42">
        <v>74</v>
      </c>
      <c r="E19" s="25" t="s">
        <v>44</v>
      </c>
      <c r="F19" s="25" t="s">
        <v>44</v>
      </c>
      <c r="G19" s="25" t="s">
        <v>44</v>
      </c>
      <c r="H19" s="25" t="s">
        <v>44</v>
      </c>
      <c r="I19" s="25" t="s">
        <v>44</v>
      </c>
      <c r="J19" s="25">
        <v>7</v>
      </c>
      <c r="K19" s="25">
        <v>12</v>
      </c>
      <c r="L19" s="63">
        <v>55</v>
      </c>
      <c r="M19" s="11"/>
    </row>
    <row r="20" spans="2:13" ht="11.25" customHeight="1">
      <c r="B20" s="117" t="s">
        <v>170</v>
      </c>
      <c r="C20" s="79"/>
      <c r="D20" s="24"/>
      <c r="E20" s="26"/>
      <c r="F20" s="26"/>
      <c r="G20" s="26"/>
      <c r="H20" s="26"/>
      <c r="I20" s="26"/>
      <c r="J20" s="26"/>
      <c r="K20" s="26"/>
      <c r="L20" s="68"/>
      <c r="M20" s="11"/>
    </row>
    <row r="21" spans="2:13" ht="11.25" customHeight="1">
      <c r="M21" s="11"/>
    </row>
    <row r="22" spans="2:13" ht="11.25" customHeight="1">
      <c r="M22" s="11"/>
    </row>
  </sheetData>
  <mergeCells count="3">
    <mergeCell ref="B6:C7"/>
    <mergeCell ref="D6:D7"/>
    <mergeCell ref="E6:L6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9">
    <tabColor rgb="FF754FAD"/>
  </sheetPr>
  <dimension ref="B1:I15"/>
  <sheetViews>
    <sheetView workbookViewId="0">
      <selection activeCell="I22" sqref="I22"/>
    </sheetView>
  </sheetViews>
  <sheetFormatPr defaultColWidth="9.109375" defaultRowHeight="11.25" customHeight="1"/>
  <cols>
    <col min="1" max="1" width="1.6640625" style="1" customWidth="1"/>
    <col min="2" max="2" width="19.6640625" style="1" customWidth="1"/>
    <col min="3" max="6" width="9.109375" style="1"/>
    <col min="7" max="7" width="19.6640625" style="2" customWidth="1"/>
    <col min="8" max="16384" width="9.109375" style="1"/>
  </cols>
  <sheetData>
    <row r="1" spans="2:9" ht="9" customHeight="1"/>
    <row r="2" spans="2:9" ht="11.25" customHeight="1">
      <c r="B2" s="22" t="s">
        <v>321</v>
      </c>
      <c r="C2" s="4"/>
      <c r="D2" s="4"/>
      <c r="E2" s="4"/>
      <c r="F2" s="4"/>
      <c r="G2" s="5"/>
    </row>
    <row r="3" spans="2:9" ht="12.75" customHeight="1">
      <c r="B3" s="36" t="s">
        <v>337</v>
      </c>
      <c r="C3" s="4"/>
      <c r="D3" s="4"/>
      <c r="E3" s="4"/>
      <c r="F3" s="4"/>
      <c r="G3" s="5"/>
    </row>
    <row r="4" spans="2:9" ht="11.25" customHeight="1">
      <c r="B4" s="47" t="s">
        <v>338</v>
      </c>
      <c r="C4" s="4"/>
      <c r="D4" s="4"/>
      <c r="E4" s="4"/>
      <c r="F4" s="4"/>
      <c r="G4" s="5"/>
    </row>
    <row r="5" spans="2:9" s="11" customFormat="1" ht="3.9" customHeight="1" thickBot="1">
      <c r="B5" s="8"/>
      <c r="C5" s="9"/>
      <c r="D5" s="9"/>
      <c r="E5" s="9"/>
      <c r="F5" s="9"/>
      <c r="G5" s="10"/>
    </row>
    <row r="6" spans="2:9" ht="15" customHeight="1" thickBot="1">
      <c r="B6" s="12" t="s">
        <v>4</v>
      </c>
      <c r="C6" s="12">
        <v>2015</v>
      </c>
      <c r="D6" s="12">
        <v>2020</v>
      </c>
      <c r="E6" s="203">
        <v>2023</v>
      </c>
      <c r="F6" s="203">
        <v>2024</v>
      </c>
      <c r="G6" s="13" t="s">
        <v>5</v>
      </c>
    </row>
    <row r="7" spans="2:9" ht="3.9" customHeight="1">
      <c r="B7" s="14"/>
      <c r="C7" s="292"/>
      <c r="D7" s="292"/>
      <c r="E7" s="292"/>
      <c r="F7" s="292"/>
      <c r="G7" s="292"/>
    </row>
    <row r="8" spans="2:9" ht="11.25" customHeight="1">
      <c r="B8" s="34" t="s">
        <v>28</v>
      </c>
      <c r="C8" s="16">
        <v>6457</v>
      </c>
      <c r="D8" s="62">
        <v>7254</v>
      </c>
      <c r="E8" s="39">
        <v>5711</v>
      </c>
      <c r="F8" s="39">
        <v>5372</v>
      </c>
      <c r="G8" s="114" t="s">
        <v>11</v>
      </c>
      <c r="H8" s="11"/>
      <c r="I8" s="11"/>
    </row>
    <row r="9" spans="2:9" ht="11.25" customHeight="1">
      <c r="B9" s="31" t="s">
        <v>67</v>
      </c>
      <c r="C9" s="26">
        <v>4866</v>
      </c>
      <c r="D9" s="25">
        <v>5129</v>
      </c>
      <c r="E9" s="42">
        <f>E8-E12</f>
        <v>3785</v>
      </c>
      <c r="F9" s="42">
        <v>3530</v>
      </c>
      <c r="G9" s="118" t="s">
        <v>68</v>
      </c>
      <c r="H9" s="11"/>
      <c r="I9" s="11"/>
    </row>
    <row r="10" spans="2:9" ht="11.25" customHeight="1">
      <c r="B10" s="23" t="s">
        <v>69</v>
      </c>
      <c r="C10" s="26">
        <v>2509</v>
      </c>
      <c r="D10" s="25">
        <v>2598</v>
      </c>
      <c r="E10" s="42">
        <v>1906</v>
      </c>
      <c r="F10" s="42">
        <v>1826</v>
      </c>
      <c r="G10" s="119" t="s">
        <v>8</v>
      </c>
      <c r="H10" s="11"/>
    </row>
    <row r="11" spans="2:9" ht="11.25" customHeight="1">
      <c r="B11" s="23" t="s">
        <v>70</v>
      </c>
      <c r="C11" s="26">
        <v>2357</v>
      </c>
      <c r="D11" s="25">
        <v>2531</v>
      </c>
      <c r="E11" s="42">
        <v>1879</v>
      </c>
      <c r="F11" s="42">
        <v>1704</v>
      </c>
      <c r="G11" s="119" t="s">
        <v>10</v>
      </c>
      <c r="H11" s="11"/>
    </row>
    <row r="12" spans="2:9" ht="11.25" customHeight="1">
      <c r="B12" s="31" t="s">
        <v>71</v>
      </c>
      <c r="C12" s="26">
        <v>1591</v>
      </c>
      <c r="D12" s="25">
        <v>2125</v>
      </c>
      <c r="E12" s="42">
        <v>1926</v>
      </c>
      <c r="F12" s="42">
        <v>1842</v>
      </c>
      <c r="G12" s="118" t="s">
        <v>72</v>
      </c>
      <c r="H12" s="11"/>
    </row>
    <row r="13" spans="2:9" ht="11.25" customHeight="1">
      <c r="B13" s="23" t="s">
        <v>69</v>
      </c>
      <c r="C13" s="26">
        <v>799</v>
      </c>
      <c r="D13" s="25">
        <v>1091</v>
      </c>
      <c r="E13" s="42">
        <v>957</v>
      </c>
      <c r="F13" s="42">
        <v>961</v>
      </c>
      <c r="G13" s="119" t="s">
        <v>8</v>
      </c>
      <c r="H13" s="11"/>
    </row>
    <row r="14" spans="2:9" ht="11.25" customHeight="1">
      <c r="B14" s="23" t="s">
        <v>70</v>
      </c>
      <c r="C14" s="26">
        <v>792</v>
      </c>
      <c r="D14" s="25">
        <v>1034</v>
      </c>
      <c r="E14" s="42">
        <v>969</v>
      </c>
      <c r="F14" s="42">
        <v>881</v>
      </c>
      <c r="G14" s="119" t="s">
        <v>10</v>
      </c>
      <c r="H14" s="11"/>
    </row>
    <row r="15" spans="2:9" ht="11.25" customHeight="1">
      <c r="B15" s="108"/>
      <c r="G15" s="109"/>
      <c r="H15" s="11"/>
    </row>
  </sheetData>
  <mergeCells count="1">
    <mergeCell ref="C7:G7"/>
  </mergeCells>
  <pageMargins left="0.7" right="0.7" top="0.75" bottom="0.75" header="0.3" footer="0.3"/>
  <pageSetup paperSize="9" orientation="portrait" horizont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20">
    <tabColor rgb="FF754FAD"/>
  </sheetPr>
  <dimension ref="B1:K16"/>
  <sheetViews>
    <sheetView zoomScaleNormal="100" workbookViewId="0">
      <selection activeCell="K13" sqref="K13"/>
    </sheetView>
  </sheetViews>
  <sheetFormatPr defaultColWidth="9.109375" defaultRowHeight="11.25" customHeight="1"/>
  <cols>
    <col min="1" max="1" width="1.6640625" style="1" customWidth="1"/>
    <col min="2" max="2" width="13.6640625" style="1" customWidth="1"/>
    <col min="3" max="3" width="5.5546875" style="1" customWidth="1"/>
    <col min="4" max="16384" width="9.109375" style="1"/>
  </cols>
  <sheetData>
    <row r="1" spans="2:11" ht="9" customHeight="1"/>
    <row r="2" spans="2:11" ht="11.25" customHeight="1">
      <c r="B2" s="22" t="s">
        <v>322</v>
      </c>
      <c r="C2" s="89"/>
      <c r="D2" s="4"/>
      <c r="E2" s="4"/>
      <c r="F2" s="4"/>
      <c r="G2" s="4"/>
      <c r="H2" s="4"/>
      <c r="I2" s="4"/>
      <c r="J2" s="4"/>
      <c r="K2" s="4"/>
    </row>
    <row r="3" spans="2:11" ht="11.25" customHeight="1">
      <c r="B3" s="36" t="s">
        <v>340</v>
      </c>
      <c r="C3" s="90"/>
      <c r="D3" s="4"/>
      <c r="E3" s="4"/>
      <c r="F3" s="4"/>
      <c r="G3" s="4"/>
      <c r="H3" s="4"/>
      <c r="I3" s="4"/>
      <c r="J3" s="4"/>
      <c r="K3" s="4"/>
    </row>
    <row r="4" spans="2:11" ht="11.25" customHeight="1">
      <c r="B4" s="47" t="s">
        <v>341</v>
      </c>
      <c r="C4" s="91"/>
      <c r="D4" s="4"/>
      <c r="E4" s="4"/>
      <c r="F4" s="4"/>
      <c r="G4" s="4"/>
      <c r="H4" s="4"/>
      <c r="I4" s="4"/>
      <c r="J4" s="4"/>
      <c r="K4" s="4"/>
    </row>
    <row r="5" spans="2:11" ht="3.9" customHeight="1" thickBot="1">
      <c r="B5" s="91"/>
      <c r="C5" s="91"/>
      <c r="D5" s="4"/>
      <c r="E5" s="4"/>
      <c r="F5" s="4"/>
      <c r="G5" s="4"/>
      <c r="H5" s="4"/>
      <c r="I5" s="4"/>
      <c r="J5" s="4"/>
      <c r="K5" s="4"/>
    </row>
    <row r="6" spans="2:11" ht="27.9" customHeight="1" thickBot="1">
      <c r="B6" s="299" t="s">
        <v>245</v>
      </c>
      <c r="C6" s="302"/>
      <c r="D6" s="304" t="s">
        <v>233</v>
      </c>
      <c r="E6" s="316" t="s">
        <v>369</v>
      </c>
      <c r="F6" s="318"/>
      <c r="G6" s="318"/>
      <c r="H6" s="318"/>
      <c r="I6" s="318"/>
      <c r="J6" s="318"/>
      <c r="K6" s="318"/>
    </row>
    <row r="7" spans="2:11" ht="51.75" customHeight="1" thickBot="1">
      <c r="B7" s="313"/>
      <c r="C7" s="314"/>
      <c r="D7" s="305"/>
      <c r="E7" s="120" t="s">
        <v>426</v>
      </c>
      <c r="F7" s="121" t="s">
        <v>195</v>
      </c>
      <c r="G7" s="122" t="s">
        <v>196</v>
      </c>
      <c r="H7" s="123" t="s">
        <v>197</v>
      </c>
      <c r="I7" s="121" t="s">
        <v>198</v>
      </c>
      <c r="J7" s="92" t="s">
        <v>266</v>
      </c>
      <c r="K7" s="92" t="s">
        <v>267</v>
      </c>
    </row>
    <row r="8" spans="2:11" ht="3.9" customHeight="1">
      <c r="B8" s="93"/>
      <c r="C8" s="93"/>
      <c r="D8" s="94"/>
      <c r="E8" s="94"/>
      <c r="F8" s="11"/>
      <c r="G8" s="11"/>
      <c r="H8" s="11"/>
      <c r="I8" s="11"/>
      <c r="J8" s="94"/>
      <c r="K8" s="94"/>
    </row>
    <row r="9" spans="2:11" ht="11.25" customHeight="1">
      <c r="B9" s="78" t="s">
        <v>46</v>
      </c>
      <c r="C9" s="79">
        <v>2015</v>
      </c>
      <c r="D9" s="124">
        <v>6457</v>
      </c>
      <c r="E9" s="125">
        <v>24</v>
      </c>
      <c r="F9" s="125">
        <v>110</v>
      </c>
      <c r="G9" s="125">
        <v>1147</v>
      </c>
      <c r="H9" s="125">
        <v>4222</v>
      </c>
      <c r="I9" s="125">
        <v>568</v>
      </c>
      <c r="J9" s="125">
        <v>5</v>
      </c>
      <c r="K9" s="126">
        <v>381</v>
      </c>
    </row>
    <row r="10" spans="2:11" ht="11.25" customHeight="1">
      <c r="B10" s="80" t="s">
        <v>11</v>
      </c>
      <c r="C10" s="25">
        <v>2020</v>
      </c>
      <c r="D10" s="25">
        <v>7254</v>
      </c>
      <c r="E10" s="25">
        <v>21</v>
      </c>
      <c r="F10" s="25">
        <v>107</v>
      </c>
      <c r="G10" s="25">
        <v>1310</v>
      </c>
      <c r="H10" s="25">
        <v>5069</v>
      </c>
      <c r="I10" s="25">
        <v>739</v>
      </c>
      <c r="J10" s="25">
        <v>7</v>
      </c>
      <c r="K10" s="63">
        <v>1</v>
      </c>
    </row>
    <row r="11" spans="2:11" ht="11.25" customHeight="1">
      <c r="B11" s="59"/>
      <c r="C11" s="25">
        <v>2023</v>
      </c>
      <c r="D11" s="25">
        <v>5711</v>
      </c>
      <c r="E11" s="25">
        <v>15</v>
      </c>
      <c r="F11" s="25">
        <v>81</v>
      </c>
      <c r="G11" s="25">
        <v>1054</v>
      </c>
      <c r="H11" s="25">
        <v>4015</v>
      </c>
      <c r="I11" s="25">
        <v>541</v>
      </c>
      <c r="J11" s="25">
        <v>5</v>
      </c>
      <c r="K11" s="63" t="s">
        <v>44</v>
      </c>
    </row>
    <row r="12" spans="2:11" ht="11.25" customHeight="1">
      <c r="B12" s="59"/>
      <c r="C12" s="62">
        <v>2024</v>
      </c>
      <c r="D12" s="62">
        <v>5372</v>
      </c>
      <c r="E12" s="62">
        <v>17</v>
      </c>
      <c r="F12" s="62">
        <v>84</v>
      </c>
      <c r="G12" s="62">
        <v>945</v>
      </c>
      <c r="H12" s="62">
        <v>3651</v>
      </c>
      <c r="I12" s="62">
        <v>486</v>
      </c>
      <c r="J12" s="62">
        <v>5</v>
      </c>
      <c r="K12" s="49">
        <v>184</v>
      </c>
    </row>
    <row r="13" spans="2:11" ht="11.25" customHeight="1">
      <c r="B13" s="127" t="s">
        <v>193</v>
      </c>
      <c r="C13" s="67"/>
      <c r="D13" s="25">
        <v>2787</v>
      </c>
      <c r="E13" s="25">
        <v>13</v>
      </c>
      <c r="F13" s="25">
        <v>37</v>
      </c>
      <c r="G13" s="25">
        <v>408</v>
      </c>
      <c r="H13" s="25">
        <v>1915</v>
      </c>
      <c r="I13" s="25">
        <v>312</v>
      </c>
      <c r="J13" s="25">
        <v>4</v>
      </c>
      <c r="K13" s="63">
        <v>98</v>
      </c>
    </row>
    <row r="14" spans="2:11" ht="11.25" customHeight="1">
      <c r="B14" s="128" t="s">
        <v>1</v>
      </c>
      <c r="C14" s="67"/>
      <c r="D14" s="25"/>
      <c r="E14" s="25"/>
      <c r="F14" s="25"/>
      <c r="G14" s="25"/>
      <c r="H14" s="25"/>
      <c r="I14" s="25"/>
      <c r="J14" s="25"/>
      <c r="K14" s="63"/>
    </row>
    <row r="15" spans="2:11" ht="11.25" customHeight="1">
      <c r="B15" s="127" t="s">
        <v>194</v>
      </c>
      <c r="C15" s="67"/>
      <c r="D15" s="25">
        <v>2585</v>
      </c>
      <c r="E15" s="25">
        <v>4</v>
      </c>
      <c r="F15" s="25">
        <v>47</v>
      </c>
      <c r="G15" s="25">
        <v>537</v>
      </c>
      <c r="H15" s="25">
        <v>1736</v>
      </c>
      <c r="I15" s="25">
        <v>174</v>
      </c>
      <c r="J15" s="25">
        <v>1</v>
      </c>
      <c r="K15" s="63">
        <v>86</v>
      </c>
    </row>
    <row r="16" spans="2:11" ht="11.25" customHeight="1">
      <c r="B16" s="129" t="s">
        <v>2</v>
      </c>
      <c r="C16" s="67"/>
      <c r="D16" s="26"/>
      <c r="E16" s="26"/>
      <c r="F16" s="26"/>
      <c r="G16" s="26"/>
      <c r="H16" s="26"/>
      <c r="I16" s="26"/>
      <c r="J16" s="26"/>
      <c r="K16" s="68"/>
    </row>
  </sheetData>
  <mergeCells count="3">
    <mergeCell ref="B6:C7"/>
    <mergeCell ref="D6:D7"/>
    <mergeCell ref="E6:K6"/>
  </mergeCells>
  <pageMargins left="0.7" right="0.7" top="0.75" bottom="0.75" header="0.3" footer="0.3"/>
  <pageSetup paperSize="9" orientation="landscape" horizont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21">
    <tabColor rgb="FF754FAD"/>
  </sheetPr>
  <dimension ref="B1:G33"/>
  <sheetViews>
    <sheetView zoomScaleNormal="100" workbookViewId="0">
      <selection activeCell="I22" sqref="I22"/>
    </sheetView>
  </sheetViews>
  <sheetFormatPr defaultColWidth="9.109375" defaultRowHeight="11.25" customHeight="1"/>
  <cols>
    <col min="1" max="1" width="1.6640625" style="1" customWidth="1"/>
    <col min="2" max="2" width="28.5546875" style="1" customWidth="1"/>
    <col min="3" max="16384" width="9.109375" style="1"/>
  </cols>
  <sheetData>
    <row r="1" spans="2:6" ht="9" customHeight="1"/>
    <row r="2" spans="2:6" ht="11.25" customHeight="1">
      <c r="B2" s="22" t="s">
        <v>323</v>
      </c>
      <c r="C2" s="4"/>
      <c r="D2" s="4"/>
      <c r="E2" s="4"/>
    </row>
    <row r="3" spans="2:6" ht="11.25" customHeight="1">
      <c r="B3" s="36" t="s">
        <v>73</v>
      </c>
      <c r="C3" s="4"/>
      <c r="D3" s="4"/>
      <c r="E3" s="4"/>
    </row>
    <row r="4" spans="2:6" ht="11.25" customHeight="1">
      <c r="B4" s="47" t="s">
        <v>74</v>
      </c>
      <c r="C4" s="4"/>
      <c r="D4" s="4"/>
      <c r="E4" s="4"/>
    </row>
    <row r="5" spans="2:6" s="11" customFormat="1" ht="3.9" customHeight="1" thickBot="1">
      <c r="B5" s="8"/>
      <c r="C5" s="9"/>
      <c r="D5" s="9"/>
      <c r="E5" s="9"/>
    </row>
    <row r="6" spans="2:6" ht="26.25" customHeight="1" thickBot="1">
      <c r="B6" s="12" t="s">
        <v>296</v>
      </c>
      <c r="C6" s="12">
        <v>2015</v>
      </c>
      <c r="D6" s="192">
        <v>2020</v>
      </c>
      <c r="E6" s="201">
        <v>2023</v>
      </c>
      <c r="F6" s="263">
        <v>2024</v>
      </c>
    </row>
    <row r="7" spans="2:6" ht="3.9" customHeight="1">
      <c r="B7" s="93"/>
      <c r="C7" s="93"/>
      <c r="D7" s="94"/>
      <c r="E7" s="11"/>
    </row>
    <row r="8" spans="2:6" ht="27" customHeight="1">
      <c r="B8" s="38" t="s">
        <v>308</v>
      </c>
      <c r="C8" s="130"/>
      <c r="D8" s="130"/>
      <c r="E8" s="233"/>
      <c r="F8" s="261"/>
    </row>
    <row r="9" spans="2:6" ht="11.25" customHeight="1">
      <c r="B9" s="65" t="s">
        <v>268</v>
      </c>
      <c r="C9" s="130"/>
      <c r="D9" s="130"/>
      <c r="E9" s="233"/>
      <c r="F9" s="261"/>
    </row>
    <row r="10" spans="2:6" ht="11.25" customHeight="1">
      <c r="B10" s="67" t="s">
        <v>394</v>
      </c>
      <c r="C10" s="131">
        <v>41.38</v>
      </c>
      <c r="D10" s="132">
        <v>41.06</v>
      </c>
      <c r="E10" s="204">
        <v>32.56</v>
      </c>
      <c r="F10" s="204">
        <v>30.69</v>
      </c>
    </row>
    <row r="11" spans="2:6" ht="11.25" customHeight="1">
      <c r="B11" s="41" t="s">
        <v>395</v>
      </c>
      <c r="C11" s="131">
        <v>9.9700000000000006</v>
      </c>
      <c r="D11" s="132">
        <v>4.83</v>
      </c>
      <c r="E11" s="204">
        <v>4.18</v>
      </c>
      <c r="F11" s="204">
        <v>4.33</v>
      </c>
    </row>
    <row r="12" spans="2:6" ht="11.25" customHeight="1">
      <c r="B12" s="41" t="s">
        <v>390</v>
      </c>
      <c r="C12" s="131">
        <v>27.09</v>
      </c>
      <c r="D12" s="132">
        <v>20.39</v>
      </c>
      <c r="E12" s="204">
        <v>24.45</v>
      </c>
      <c r="F12" s="204">
        <v>21.27</v>
      </c>
    </row>
    <row r="13" spans="2:6" ht="11.25" customHeight="1">
      <c r="B13" s="41" t="s">
        <v>75</v>
      </c>
      <c r="C13" s="131">
        <v>68.08</v>
      </c>
      <c r="D13" s="132">
        <v>67.77</v>
      </c>
      <c r="E13" s="204">
        <v>51.41</v>
      </c>
      <c r="F13" s="204">
        <v>51.68</v>
      </c>
    </row>
    <row r="14" spans="2:6" ht="11.25" customHeight="1">
      <c r="B14" s="41" t="s">
        <v>391</v>
      </c>
      <c r="C14" s="131">
        <v>81.73</v>
      </c>
      <c r="D14" s="132">
        <v>90.8</v>
      </c>
      <c r="E14" s="204">
        <v>68.69</v>
      </c>
      <c r="F14" s="204">
        <v>63.91</v>
      </c>
    </row>
    <row r="15" spans="2:6" ht="11.25" customHeight="1">
      <c r="B15" s="41" t="s">
        <v>392</v>
      </c>
      <c r="C15" s="131">
        <v>39.31</v>
      </c>
      <c r="D15" s="132">
        <v>45.87</v>
      </c>
      <c r="E15" s="204">
        <v>38.96</v>
      </c>
      <c r="F15" s="204">
        <v>37.17</v>
      </c>
    </row>
    <row r="16" spans="2:6" ht="11.25" customHeight="1">
      <c r="B16" s="41" t="s">
        <v>393</v>
      </c>
      <c r="C16" s="131">
        <v>6.8</v>
      </c>
      <c r="D16" s="132">
        <v>8.36</v>
      </c>
      <c r="E16" s="204">
        <v>7.5</v>
      </c>
      <c r="F16" s="204">
        <v>7.71</v>
      </c>
    </row>
    <row r="17" spans="2:7" ht="11.25" customHeight="1">
      <c r="B17" s="41" t="s">
        <v>396</v>
      </c>
      <c r="C17" s="131">
        <v>0.24</v>
      </c>
      <c r="D17" s="132">
        <v>0.53</v>
      </c>
      <c r="E17" s="204">
        <v>0.49</v>
      </c>
      <c r="F17" s="204">
        <v>0.63</v>
      </c>
    </row>
    <row r="18" spans="2:7" ht="11.25" customHeight="1">
      <c r="B18" s="38" t="s">
        <v>76</v>
      </c>
      <c r="C18" s="25"/>
      <c r="D18" s="24"/>
      <c r="E18" s="51"/>
      <c r="F18" s="51"/>
    </row>
    <row r="19" spans="2:7" s="22" customFormat="1" ht="12">
      <c r="B19" s="65" t="s">
        <v>77</v>
      </c>
      <c r="C19" s="25"/>
      <c r="D19" s="24"/>
      <c r="E19" s="51"/>
      <c r="F19" s="51"/>
      <c r="G19" s="1"/>
    </row>
    <row r="20" spans="2:7" ht="11.25" customHeight="1">
      <c r="B20" s="67" t="s">
        <v>78</v>
      </c>
      <c r="C20" s="133">
        <v>1.1439999999999999</v>
      </c>
      <c r="D20" s="134">
        <v>1.177</v>
      </c>
      <c r="E20" s="238">
        <v>0.97</v>
      </c>
      <c r="F20" s="238">
        <v>0.92</v>
      </c>
    </row>
    <row r="21" spans="2:7" ht="11.25" customHeight="1">
      <c r="B21" s="135" t="s">
        <v>79</v>
      </c>
      <c r="C21" s="133"/>
      <c r="D21" s="134"/>
      <c r="E21" s="238"/>
      <c r="F21" s="238"/>
    </row>
    <row r="22" spans="2:7" ht="11.25" customHeight="1">
      <c r="B22" s="67" t="s">
        <v>80</v>
      </c>
      <c r="C22" s="133">
        <v>0.55800000000000005</v>
      </c>
      <c r="D22" s="134">
        <v>0.57899999999999996</v>
      </c>
      <c r="E22" s="238">
        <v>0.48399999999999999</v>
      </c>
      <c r="F22" s="238">
        <v>0.443</v>
      </c>
    </row>
    <row r="23" spans="2:7" ht="11.25" customHeight="1">
      <c r="B23" s="135" t="s">
        <v>81</v>
      </c>
      <c r="C23" s="133"/>
      <c r="D23" s="134"/>
      <c r="E23" s="238"/>
      <c r="F23" s="238"/>
    </row>
    <row r="24" spans="2:7" ht="11.25" customHeight="1">
      <c r="B24" s="67" t="s">
        <v>82</v>
      </c>
      <c r="C24" s="133">
        <v>0.93600000000000005</v>
      </c>
      <c r="D24" s="134">
        <v>0.92100000000000004</v>
      </c>
      <c r="E24" s="238">
        <v>0.82699999999999996</v>
      </c>
      <c r="F24" s="238">
        <v>0.80500000000000005</v>
      </c>
    </row>
    <row r="25" spans="2:7" ht="11.25" customHeight="1">
      <c r="B25" s="135" t="s">
        <v>83</v>
      </c>
      <c r="C25" s="25"/>
      <c r="D25" s="24"/>
      <c r="E25" s="32"/>
      <c r="F25" s="32"/>
    </row>
    <row r="27" spans="2:7" ht="11.25" customHeight="1">
      <c r="B27" s="220" t="s">
        <v>342</v>
      </c>
    </row>
    <row r="28" spans="2:7" s="2" customFormat="1" ht="11.25" customHeight="1">
      <c r="B28" s="221" t="s">
        <v>343</v>
      </c>
    </row>
    <row r="31" spans="2:7" ht="11.25" customHeight="1">
      <c r="E31" s="228"/>
    </row>
    <row r="32" spans="2:7" ht="11.25" customHeight="1">
      <c r="E32" s="228"/>
    </row>
    <row r="33" spans="5:5" ht="11.25" customHeight="1">
      <c r="E33" s="228"/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22">
    <tabColor rgb="FF754FAD"/>
  </sheetPr>
  <dimension ref="B1:M63"/>
  <sheetViews>
    <sheetView workbookViewId="0">
      <pane xSplit="1" ySplit="10" topLeftCell="B31" activePane="bottomRight" state="frozen"/>
      <selection activeCell="I22" sqref="I22"/>
      <selection pane="topRight" activeCell="I22" sqref="I22"/>
      <selection pane="bottomLeft" activeCell="I22" sqref="I22"/>
      <selection pane="bottomRight" activeCell="B44" sqref="B44"/>
    </sheetView>
  </sheetViews>
  <sheetFormatPr defaultColWidth="9.109375" defaultRowHeight="11.25" customHeight="1"/>
  <cols>
    <col min="1" max="1" width="1.6640625" style="1" customWidth="1"/>
    <col min="2" max="2" width="16.109375" style="1" customWidth="1"/>
    <col min="3" max="3" width="5.33203125" style="1" customWidth="1"/>
    <col min="4" max="6" width="10.6640625" style="22" customWidth="1"/>
    <col min="7" max="16384" width="9.109375" style="1"/>
  </cols>
  <sheetData>
    <row r="1" spans="2:7" ht="9" customHeight="1"/>
    <row r="2" spans="2:7" ht="11.25" customHeight="1">
      <c r="B2" s="22" t="s">
        <v>414</v>
      </c>
      <c r="C2" s="22"/>
      <c r="D2" s="29"/>
      <c r="E2" s="29"/>
      <c r="F2" s="29"/>
    </row>
    <row r="3" spans="2:7" ht="11.25" customHeight="1">
      <c r="B3" s="36" t="s">
        <v>171</v>
      </c>
      <c r="C3" s="36"/>
      <c r="D3" s="29"/>
      <c r="E3" s="29"/>
      <c r="F3" s="29"/>
    </row>
    <row r="4" spans="2:7" ht="11.25" customHeight="1">
      <c r="B4" s="136" t="s">
        <v>84</v>
      </c>
      <c r="C4" s="15"/>
      <c r="D4" s="29"/>
      <c r="E4" s="29"/>
      <c r="F4" s="29"/>
    </row>
    <row r="5" spans="2:7" ht="3.9" customHeight="1" thickBot="1">
      <c r="B5" s="3"/>
      <c r="C5" s="3"/>
      <c r="D5" s="29"/>
      <c r="E5" s="29"/>
      <c r="F5" s="29"/>
    </row>
    <row r="6" spans="2:7" s="3" customFormat="1" ht="15" customHeight="1">
      <c r="B6" s="320" t="s">
        <v>269</v>
      </c>
      <c r="C6" s="321"/>
      <c r="D6" s="280" t="s">
        <v>233</v>
      </c>
      <c r="E6" s="280" t="s">
        <v>234</v>
      </c>
      <c r="F6" s="283" t="s">
        <v>235</v>
      </c>
    </row>
    <row r="7" spans="2:7" s="3" customFormat="1" ht="15" customHeight="1">
      <c r="B7" s="322"/>
      <c r="C7" s="323"/>
      <c r="D7" s="281"/>
      <c r="E7" s="281"/>
      <c r="F7" s="284"/>
    </row>
    <row r="8" spans="2:7" s="3" customFormat="1" ht="15" customHeight="1">
      <c r="B8" s="324" t="s">
        <v>270</v>
      </c>
      <c r="C8" s="325"/>
      <c r="D8" s="281"/>
      <c r="E8" s="281"/>
      <c r="F8" s="284"/>
    </row>
    <row r="9" spans="2:7" s="3" customFormat="1" ht="15" customHeight="1" thickBot="1">
      <c r="B9" s="326"/>
      <c r="C9" s="327"/>
      <c r="D9" s="282"/>
      <c r="E9" s="282"/>
      <c r="F9" s="285"/>
    </row>
    <row r="10" spans="2:7" ht="3.9" customHeight="1">
      <c r="B10" s="30"/>
      <c r="C10" s="30"/>
      <c r="D10" s="137"/>
      <c r="E10" s="137"/>
      <c r="F10" s="137"/>
    </row>
    <row r="11" spans="2:7" ht="27.9" customHeight="1">
      <c r="B11" s="292" t="s">
        <v>252</v>
      </c>
      <c r="C11" s="292"/>
      <c r="D11" s="292"/>
      <c r="E11" s="292"/>
      <c r="F11" s="292"/>
    </row>
    <row r="12" spans="2:7" ht="11.25" customHeight="1">
      <c r="B12" s="78" t="s">
        <v>46</v>
      </c>
      <c r="C12" s="79">
        <v>2015</v>
      </c>
      <c r="D12" s="26">
        <v>6896</v>
      </c>
      <c r="E12" s="26">
        <v>3389</v>
      </c>
      <c r="F12" s="68">
        <v>3507</v>
      </c>
    </row>
    <row r="13" spans="2:7" ht="11.25" customHeight="1">
      <c r="B13" s="80" t="s">
        <v>11</v>
      </c>
      <c r="C13" s="25">
        <v>2020</v>
      </c>
      <c r="D13" s="26">
        <v>7878</v>
      </c>
      <c r="E13" s="26">
        <v>3953</v>
      </c>
      <c r="F13" s="116">
        <v>3925</v>
      </c>
    </row>
    <row r="14" spans="2:7" ht="11.25" customHeight="1">
      <c r="B14" s="59"/>
      <c r="C14" s="25">
        <v>2023</v>
      </c>
      <c r="D14" s="25">
        <v>6902</v>
      </c>
      <c r="E14" s="25">
        <v>3302</v>
      </c>
      <c r="F14" s="60">
        <v>3600</v>
      </c>
      <c r="G14" s="11"/>
    </row>
    <row r="15" spans="2:7" ht="11.25" customHeight="1">
      <c r="B15" s="59"/>
      <c r="C15" s="62">
        <v>2024</v>
      </c>
      <c r="D15" s="62">
        <v>6672</v>
      </c>
      <c r="E15" s="62">
        <v>3311</v>
      </c>
      <c r="F15" s="275">
        <v>3361</v>
      </c>
      <c r="G15" s="11"/>
    </row>
    <row r="16" spans="2:7" ht="11.25" customHeight="1">
      <c r="B16" s="81" t="s">
        <v>397</v>
      </c>
      <c r="C16" s="25"/>
      <c r="D16" s="25">
        <v>23</v>
      </c>
      <c r="E16" s="25">
        <v>16</v>
      </c>
      <c r="F16" s="276">
        <v>7</v>
      </c>
      <c r="G16" s="11"/>
    </row>
    <row r="17" spans="2:8" ht="11.25" customHeight="1">
      <c r="B17" s="81" t="s">
        <v>431</v>
      </c>
      <c r="C17" s="25"/>
      <c r="D17" s="25">
        <v>5</v>
      </c>
      <c r="E17" s="25">
        <v>4</v>
      </c>
      <c r="F17" s="276">
        <v>1</v>
      </c>
      <c r="G17" s="11"/>
    </row>
    <row r="18" spans="2:8" ht="11.25" customHeight="1">
      <c r="B18" s="81" t="s">
        <v>432</v>
      </c>
      <c r="C18" s="25"/>
      <c r="D18" s="25">
        <v>2</v>
      </c>
      <c r="E18" s="25">
        <v>1</v>
      </c>
      <c r="F18" s="276">
        <v>1</v>
      </c>
      <c r="G18" s="11"/>
    </row>
    <row r="19" spans="2:8" ht="11.25" customHeight="1">
      <c r="B19" s="81" t="s">
        <v>398</v>
      </c>
      <c r="C19" s="25"/>
      <c r="D19" s="25">
        <v>3</v>
      </c>
      <c r="E19" s="25">
        <v>3</v>
      </c>
      <c r="F19" s="276" t="s">
        <v>44</v>
      </c>
      <c r="G19" s="11"/>
    </row>
    <row r="20" spans="2:8" ht="11.25" customHeight="1">
      <c r="B20" s="81" t="s">
        <v>399</v>
      </c>
      <c r="C20" s="25"/>
      <c r="D20" s="25">
        <v>15</v>
      </c>
      <c r="E20" s="25">
        <v>8</v>
      </c>
      <c r="F20" s="276">
        <v>7</v>
      </c>
      <c r="G20" s="11"/>
    </row>
    <row r="21" spans="2:8" ht="11.25" customHeight="1">
      <c r="B21" s="81" t="s">
        <v>371</v>
      </c>
      <c r="C21" s="25"/>
      <c r="D21" s="25">
        <v>17</v>
      </c>
      <c r="E21" s="25">
        <v>16</v>
      </c>
      <c r="F21" s="276">
        <v>1</v>
      </c>
      <c r="G21" s="11"/>
    </row>
    <row r="22" spans="2:8" ht="11.25" customHeight="1">
      <c r="B22" s="81" t="s">
        <v>43</v>
      </c>
      <c r="C22" s="25"/>
      <c r="D22" s="25">
        <v>27</v>
      </c>
      <c r="E22" s="25">
        <v>20</v>
      </c>
      <c r="F22" s="276">
        <v>7</v>
      </c>
      <c r="G22" s="11"/>
    </row>
    <row r="23" spans="2:8" ht="11.25" customHeight="1">
      <c r="B23" s="81" t="s">
        <v>428</v>
      </c>
      <c r="C23" s="25"/>
      <c r="D23" s="25">
        <v>30</v>
      </c>
      <c r="E23" s="25">
        <v>22</v>
      </c>
      <c r="F23" s="276">
        <v>8</v>
      </c>
      <c r="G23" s="11"/>
    </row>
    <row r="24" spans="2:8" ht="11.25" customHeight="1">
      <c r="B24" s="81" t="s">
        <v>374</v>
      </c>
      <c r="C24" s="25"/>
      <c r="D24" s="25">
        <v>69</v>
      </c>
      <c r="E24" s="25">
        <v>55</v>
      </c>
      <c r="F24" s="276">
        <v>14</v>
      </c>
      <c r="G24" s="11"/>
    </row>
    <row r="25" spans="2:8" ht="11.25" customHeight="1">
      <c r="B25" s="81" t="s">
        <v>375</v>
      </c>
      <c r="C25" s="25"/>
      <c r="D25" s="25">
        <v>125</v>
      </c>
      <c r="E25" s="25">
        <v>94</v>
      </c>
      <c r="F25" s="276">
        <v>31</v>
      </c>
      <c r="G25" s="11"/>
      <c r="H25" s="22"/>
    </row>
    <row r="26" spans="2:8" ht="11.25" customHeight="1">
      <c r="B26" s="81" t="s">
        <v>376</v>
      </c>
      <c r="C26" s="25"/>
      <c r="D26" s="25">
        <v>173</v>
      </c>
      <c r="E26" s="25">
        <v>118</v>
      </c>
      <c r="F26" s="276">
        <v>55</v>
      </c>
      <c r="G26" s="11"/>
    </row>
    <row r="27" spans="2:8" ht="11.25" customHeight="1">
      <c r="B27" s="81" t="s">
        <v>377</v>
      </c>
      <c r="C27" s="25"/>
      <c r="D27" s="25">
        <v>158</v>
      </c>
      <c r="E27" s="25">
        <v>103</v>
      </c>
      <c r="F27" s="276">
        <v>55</v>
      </c>
      <c r="G27" s="11"/>
    </row>
    <row r="28" spans="2:8" ht="11.25" customHeight="1">
      <c r="B28" s="81" t="s">
        <v>378</v>
      </c>
      <c r="C28" s="25"/>
      <c r="D28" s="25">
        <v>199</v>
      </c>
      <c r="E28" s="25">
        <v>137</v>
      </c>
      <c r="F28" s="276">
        <v>62</v>
      </c>
      <c r="G28" s="11"/>
    </row>
    <row r="29" spans="2:8" ht="11.25" customHeight="1">
      <c r="B29" s="81" t="s">
        <v>379</v>
      </c>
      <c r="C29" s="25"/>
      <c r="D29" s="25">
        <v>350</v>
      </c>
      <c r="E29" s="25">
        <v>231</v>
      </c>
      <c r="F29" s="276">
        <v>119</v>
      </c>
      <c r="G29" s="11"/>
    </row>
    <row r="30" spans="2:8" ht="11.25" customHeight="1">
      <c r="B30" s="81" t="s">
        <v>380</v>
      </c>
      <c r="C30" s="25"/>
      <c r="D30" s="25">
        <v>643</v>
      </c>
      <c r="E30" s="25">
        <v>387</v>
      </c>
      <c r="F30" s="276">
        <v>256</v>
      </c>
      <c r="G30" s="11"/>
    </row>
    <row r="31" spans="2:8" ht="11.25" customHeight="1">
      <c r="B31" s="81" t="s">
        <v>381</v>
      </c>
      <c r="C31" s="25"/>
      <c r="D31" s="25">
        <v>904</v>
      </c>
      <c r="E31" s="25">
        <v>511</v>
      </c>
      <c r="F31" s="276">
        <v>393</v>
      </c>
      <c r="G31" s="11"/>
    </row>
    <row r="32" spans="2:8" ht="11.25" customHeight="1">
      <c r="B32" s="81" t="s">
        <v>400</v>
      </c>
      <c r="C32" s="25"/>
      <c r="D32" s="25">
        <v>885</v>
      </c>
      <c r="E32" s="25">
        <v>485</v>
      </c>
      <c r="F32" s="276">
        <v>400</v>
      </c>
      <c r="G32" s="11"/>
    </row>
    <row r="33" spans="2:13" ht="11.25" customHeight="1">
      <c r="B33" s="81" t="s">
        <v>383</v>
      </c>
      <c r="C33" s="138"/>
      <c r="D33" s="25">
        <v>794</v>
      </c>
      <c r="E33" s="25">
        <v>356</v>
      </c>
      <c r="F33" s="276">
        <v>438</v>
      </c>
      <c r="G33" s="11"/>
    </row>
    <row r="34" spans="2:13" ht="11.25" customHeight="1">
      <c r="B34" s="127" t="s">
        <v>25</v>
      </c>
      <c r="C34" s="138"/>
      <c r="D34" s="25">
        <v>2250</v>
      </c>
      <c r="E34" s="25">
        <v>744</v>
      </c>
      <c r="F34" s="276">
        <v>1506</v>
      </c>
      <c r="G34" s="11"/>
    </row>
    <row r="35" spans="2:13" ht="11.25" customHeight="1">
      <c r="B35" s="139" t="s">
        <v>26</v>
      </c>
      <c r="C35" s="138"/>
      <c r="D35" s="42"/>
      <c r="E35" s="25"/>
      <c r="F35" s="63"/>
      <c r="G35" s="11"/>
      <c r="H35" s="112"/>
    </row>
    <row r="36" spans="2:13" s="22" customFormat="1" ht="39.75" customHeight="1">
      <c r="B36" s="296" t="s">
        <v>312</v>
      </c>
      <c r="C36" s="319"/>
      <c r="D36" s="319"/>
      <c r="E36" s="319"/>
      <c r="F36" s="319"/>
      <c r="H36" s="112"/>
      <c r="I36" s="112"/>
      <c r="J36" s="112"/>
      <c r="K36" s="112"/>
      <c r="L36" s="1"/>
      <c r="M36" s="1"/>
    </row>
    <row r="37" spans="2:13" ht="11.25" customHeight="1">
      <c r="B37" s="78" t="s">
        <v>46</v>
      </c>
      <c r="C37" s="79">
        <v>2015</v>
      </c>
      <c r="D37" s="85">
        <v>1087</v>
      </c>
      <c r="E37" s="85">
        <v>1145.4000000000001</v>
      </c>
      <c r="F37" s="57">
        <v>1036</v>
      </c>
      <c r="H37" s="112"/>
      <c r="I37" s="112"/>
      <c r="J37" s="112"/>
      <c r="K37" s="112"/>
    </row>
    <row r="38" spans="2:13" ht="11.25" customHeight="1">
      <c r="B38" s="80" t="s">
        <v>6</v>
      </c>
      <c r="C38" s="25">
        <v>2020</v>
      </c>
      <c r="D38" s="85">
        <v>1166.3</v>
      </c>
      <c r="E38" s="85">
        <v>1244.4000000000001</v>
      </c>
      <c r="F38" s="57">
        <v>1097.0999999999999</v>
      </c>
      <c r="H38" s="112"/>
      <c r="I38" s="112"/>
      <c r="J38" s="112"/>
      <c r="K38" s="112"/>
    </row>
    <row r="39" spans="2:13" ht="11.25" customHeight="1">
      <c r="B39" s="59"/>
      <c r="C39" s="25">
        <v>2023</v>
      </c>
      <c r="D39" s="85">
        <v>1023.8</v>
      </c>
      <c r="E39" s="85">
        <v>1041.0999999999999</v>
      </c>
      <c r="F39" s="57">
        <v>1008.5</v>
      </c>
      <c r="G39" s="140"/>
      <c r="H39" s="112"/>
      <c r="I39" s="112"/>
      <c r="J39" s="112"/>
      <c r="K39" s="112"/>
    </row>
    <row r="40" spans="2:13" ht="11.25" customHeight="1">
      <c r="B40" s="59"/>
      <c r="C40" s="62">
        <v>2024</v>
      </c>
      <c r="D40" s="216">
        <v>990.6</v>
      </c>
      <c r="E40" s="216">
        <v>1044.7</v>
      </c>
      <c r="F40" s="54">
        <v>942.5</v>
      </c>
      <c r="G40" s="140"/>
      <c r="H40" s="112"/>
      <c r="I40" s="112"/>
      <c r="J40" s="112"/>
      <c r="K40" s="112"/>
    </row>
    <row r="41" spans="2:13" ht="11.25" customHeight="1">
      <c r="B41" s="81" t="s">
        <v>401</v>
      </c>
      <c r="C41" s="138"/>
      <c r="D41" s="85">
        <v>428.1</v>
      </c>
      <c r="E41" s="85">
        <v>574.1</v>
      </c>
      <c r="F41" s="57">
        <v>270.8</v>
      </c>
      <c r="H41" s="112"/>
      <c r="I41" s="112"/>
      <c r="J41" s="112"/>
      <c r="K41" s="112"/>
    </row>
    <row r="42" spans="2:13" ht="11.25" customHeight="1">
      <c r="B42" s="81" t="s">
        <v>431</v>
      </c>
      <c r="C42" s="138"/>
      <c r="D42" s="85">
        <v>19.100000000000001</v>
      </c>
      <c r="E42" s="85">
        <v>29.5</v>
      </c>
      <c r="F42" s="217">
        <v>7.9</v>
      </c>
      <c r="G42" s="11"/>
      <c r="I42" s="112"/>
      <c r="J42" s="112"/>
      <c r="K42" s="112"/>
    </row>
    <row r="43" spans="2:13" ht="11.25" customHeight="1">
      <c r="B43" s="81" t="s">
        <v>432</v>
      </c>
      <c r="C43" s="138"/>
      <c r="D43" s="85">
        <v>6.4</v>
      </c>
      <c r="E43" s="85">
        <v>6.2</v>
      </c>
      <c r="F43" s="217">
        <v>6.6</v>
      </c>
      <c r="G43" s="11"/>
      <c r="I43" s="112"/>
      <c r="J43" s="112"/>
      <c r="K43" s="112"/>
    </row>
    <row r="44" spans="2:13" ht="11.25" customHeight="1">
      <c r="B44" s="81" t="s">
        <v>398</v>
      </c>
      <c r="C44" s="138"/>
      <c r="D44" s="85">
        <v>10.5</v>
      </c>
      <c r="E44" s="85">
        <v>20.399999999999999</v>
      </c>
      <c r="F44" s="217" t="s">
        <v>44</v>
      </c>
      <c r="G44" s="11"/>
      <c r="I44" s="112"/>
      <c r="J44" s="112"/>
      <c r="K44" s="112"/>
    </row>
    <row r="45" spans="2:13" ht="11.25" customHeight="1">
      <c r="B45" s="81" t="s">
        <v>399</v>
      </c>
      <c r="C45" s="138"/>
      <c r="D45" s="85">
        <v>60.1</v>
      </c>
      <c r="E45" s="85">
        <v>64</v>
      </c>
      <c r="F45" s="217">
        <v>56.1</v>
      </c>
      <c r="G45" s="11"/>
      <c r="I45" s="112"/>
      <c r="J45" s="112"/>
      <c r="K45" s="112"/>
    </row>
    <row r="46" spans="2:13" ht="11.25" customHeight="1">
      <c r="B46" s="81" t="s">
        <v>371</v>
      </c>
      <c r="C46" s="138"/>
      <c r="D46" s="85">
        <v>68</v>
      </c>
      <c r="E46" s="85">
        <v>131.5</v>
      </c>
      <c r="F46" s="217">
        <v>7.8</v>
      </c>
      <c r="G46" s="11"/>
      <c r="I46" s="112"/>
      <c r="J46" s="112"/>
      <c r="K46" s="112"/>
    </row>
    <row r="47" spans="2:13" ht="11.25" customHeight="1">
      <c r="B47" s="81" t="s">
        <v>43</v>
      </c>
      <c r="C47" s="138"/>
      <c r="D47" s="85">
        <v>52.9</v>
      </c>
      <c r="E47" s="85">
        <v>82.6</v>
      </c>
      <c r="F47" s="217">
        <v>26.1</v>
      </c>
      <c r="G47" s="11"/>
      <c r="I47" s="112"/>
      <c r="J47" s="112"/>
      <c r="K47" s="112"/>
    </row>
    <row r="48" spans="2:13" ht="11.25" customHeight="1">
      <c r="B48" s="81" t="s">
        <v>428</v>
      </c>
      <c r="C48" s="138"/>
      <c r="D48" s="85">
        <v>44.9</v>
      </c>
      <c r="E48" s="85">
        <v>67.2</v>
      </c>
      <c r="F48" s="217">
        <v>23.5</v>
      </c>
      <c r="G48" s="11"/>
      <c r="I48" s="112"/>
      <c r="J48" s="112"/>
      <c r="K48" s="112"/>
    </row>
    <row r="49" spans="2:7" ht="11.25" customHeight="1">
      <c r="B49" s="81" t="s">
        <v>374</v>
      </c>
      <c r="C49" s="138"/>
      <c r="D49" s="85">
        <v>103.9</v>
      </c>
      <c r="E49" s="85">
        <v>165.4</v>
      </c>
      <c r="F49" s="217">
        <v>42.2</v>
      </c>
      <c r="G49" s="11"/>
    </row>
    <row r="50" spans="2:7" ht="11.25" customHeight="1">
      <c r="B50" s="81" t="s">
        <v>375</v>
      </c>
      <c r="C50" s="138"/>
      <c r="D50" s="85">
        <v>202.7</v>
      </c>
      <c r="E50" s="85">
        <v>301.60000000000002</v>
      </c>
      <c r="F50" s="217">
        <v>101.7</v>
      </c>
      <c r="G50" s="11"/>
    </row>
    <row r="51" spans="2:7" ht="11.25" customHeight="1">
      <c r="B51" s="81" t="s">
        <v>376</v>
      </c>
      <c r="C51" s="138"/>
      <c r="D51" s="85">
        <v>348.4</v>
      </c>
      <c r="E51" s="85">
        <v>482.7</v>
      </c>
      <c r="F51" s="217">
        <v>218.2</v>
      </c>
      <c r="G51" s="11"/>
    </row>
    <row r="52" spans="2:7" ht="11.25" customHeight="1">
      <c r="B52" s="81" t="s">
        <v>377</v>
      </c>
      <c r="C52" s="138"/>
      <c r="D52" s="85">
        <v>425.9</v>
      </c>
      <c r="E52" s="85">
        <v>564.29999999999995</v>
      </c>
      <c r="F52" s="217">
        <v>291.8</v>
      </c>
      <c r="G52" s="11"/>
    </row>
    <row r="53" spans="2:7" ht="11.25" customHeight="1">
      <c r="B53" s="81" t="s">
        <v>378</v>
      </c>
      <c r="C53" s="138"/>
      <c r="D53" s="85">
        <v>679.5</v>
      </c>
      <c r="E53" s="85">
        <v>979.3</v>
      </c>
      <c r="F53" s="217">
        <v>405.3</v>
      </c>
      <c r="G53" s="11"/>
    </row>
    <row r="54" spans="2:7" ht="11.25" customHeight="1">
      <c r="B54" s="81" t="s">
        <v>379</v>
      </c>
      <c r="C54" s="138"/>
      <c r="D54" s="85">
        <v>1112.7</v>
      </c>
      <c r="E54" s="85">
        <v>1641.6</v>
      </c>
      <c r="F54" s="217">
        <v>684.6</v>
      </c>
      <c r="G54" s="11"/>
    </row>
    <row r="55" spans="2:7" ht="11.25" customHeight="1">
      <c r="B55" s="81" t="s">
        <v>380</v>
      </c>
      <c r="C55" s="138"/>
      <c r="D55" s="85">
        <v>1589.3</v>
      </c>
      <c r="E55" s="85">
        <v>2242.6</v>
      </c>
      <c r="F55" s="217">
        <v>1103.4000000000001</v>
      </c>
      <c r="G55" s="11"/>
    </row>
    <row r="56" spans="2:7" ht="11.25" customHeight="1">
      <c r="B56" s="81" t="s">
        <v>381</v>
      </c>
      <c r="C56" s="138"/>
      <c r="D56" s="85">
        <v>2312</v>
      </c>
      <c r="E56" s="85">
        <v>3280.7</v>
      </c>
      <c r="F56" s="217">
        <v>1670.6</v>
      </c>
      <c r="G56" s="11"/>
    </row>
    <row r="57" spans="2:7" ht="11.25" customHeight="1">
      <c r="B57" s="81" t="s">
        <v>400</v>
      </c>
      <c r="C57" s="138"/>
      <c r="D57" s="85">
        <v>3399.9</v>
      </c>
      <c r="E57" s="85">
        <v>4870.8999999999996</v>
      </c>
      <c r="F57" s="217">
        <v>2488.6</v>
      </c>
      <c r="G57" s="11"/>
    </row>
    <row r="58" spans="2:7" ht="11.25" customHeight="1">
      <c r="B58" s="81" t="s">
        <v>383</v>
      </c>
      <c r="C58" s="138"/>
      <c r="D58" s="85">
        <v>5484.6</v>
      </c>
      <c r="E58" s="85">
        <v>7216.7</v>
      </c>
      <c r="F58" s="217">
        <v>4589.3</v>
      </c>
      <c r="G58" s="11"/>
    </row>
    <row r="59" spans="2:7" ht="11.25" customHeight="1">
      <c r="B59" s="127" t="s">
        <v>25</v>
      </c>
      <c r="C59" s="138"/>
      <c r="D59" s="85">
        <v>12174.7</v>
      </c>
      <c r="E59" s="85">
        <v>14021.9</v>
      </c>
      <c r="F59" s="217">
        <v>11430.7</v>
      </c>
      <c r="G59" s="11"/>
    </row>
    <row r="60" spans="2:7" ht="11.25" customHeight="1">
      <c r="B60" s="139" t="s">
        <v>26</v>
      </c>
      <c r="C60" s="141"/>
      <c r="D60" s="142"/>
      <c r="E60" s="142"/>
      <c r="F60" s="142"/>
      <c r="G60" s="11"/>
    </row>
    <row r="61" spans="2:7" ht="11.25" customHeight="1">
      <c r="G61" s="11"/>
    </row>
    <row r="62" spans="2:7" ht="11.25" customHeight="1">
      <c r="B62" s="87" t="s">
        <v>349</v>
      </c>
    </row>
    <row r="63" spans="2:7" ht="11.25" customHeight="1">
      <c r="B63" s="88" t="s">
        <v>348</v>
      </c>
      <c r="C63" s="2"/>
    </row>
  </sheetData>
  <mergeCells count="7">
    <mergeCell ref="B36:F36"/>
    <mergeCell ref="B11:F11"/>
    <mergeCell ref="B6:C7"/>
    <mergeCell ref="B8:C9"/>
    <mergeCell ref="D6:D9"/>
    <mergeCell ref="E6:E9"/>
    <mergeCell ref="F6:F9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23">
    <tabColor rgb="FF754FAD"/>
    <pageSetUpPr fitToPage="1"/>
  </sheetPr>
  <dimension ref="C1:J66"/>
  <sheetViews>
    <sheetView zoomScaleNormal="100" workbookViewId="0">
      <pane xSplit="1" ySplit="9" topLeftCell="B10" activePane="bottomRight" state="frozen"/>
      <selection activeCell="I22" sqref="I22"/>
      <selection pane="topRight" activeCell="I22" sqref="I22"/>
      <selection pane="bottomLeft" activeCell="I22" sqref="I22"/>
      <selection pane="bottomRight" activeCell="D8" sqref="D8:H8"/>
    </sheetView>
  </sheetViews>
  <sheetFormatPr defaultColWidth="9.109375" defaultRowHeight="11.25" customHeight="1"/>
  <cols>
    <col min="1" max="2" width="1.6640625" style="1" customWidth="1"/>
    <col min="3" max="3" width="26.6640625" style="1" customWidth="1"/>
    <col min="4" max="8" width="10.6640625" style="1" customWidth="1"/>
    <col min="9" max="9" width="34.109375" style="2" customWidth="1"/>
    <col min="10" max="10" width="9.44140625" style="1" bestFit="1" customWidth="1"/>
    <col min="11" max="16384" width="9.109375" style="1"/>
  </cols>
  <sheetData>
    <row r="1" spans="3:9" ht="9" customHeight="1"/>
    <row r="2" spans="3:9" ht="11.25" customHeight="1">
      <c r="C2" s="22" t="s">
        <v>324</v>
      </c>
      <c r="D2" s="100"/>
      <c r="E2" s="100"/>
      <c r="F2" s="100"/>
      <c r="G2" s="100"/>
      <c r="H2" s="100"/>
      <c r="I2" s="143"/>
    </row>
    <row r="3" spans="3:9" ht="11.25" customHeight="1">
      <c r="C3" s="36" t="s">
        <v>199</v>
      </c>
      <c r="D3" s="100"/>
      <c r="E3" s="100"/>
      <c r="F3" s="100"/>
      <c r="G3" s="100"/>
      <c r="H3" s="100"/>
      <c r="I3" s="143"/>
    </row>
    <row r="4" spans="3:9" ht="11.25" customHeight="1">
      <c r="C4" s="47" t="s">
        <v>200</v>
      </c>
      <c r="D4" s="100"/>
      <c r="E4" s="100"/>
      <c r="F4" s="100"/>
      <c r="G4" s="100"/>
      <c r="H4" s="100"/>
      <c r="I4" s="143"/>
    </row>
    <row r="5" spans="3:9" ht="3.9" customHeight="1" thickBot="1">
      <c r="C5" s="22"/>
      <c r="D5" s="100"/>
      <c r="E5" s="100"/>
      <c r="F5" s="100"/>
      <c r="G5" s="100"/>
      <c r="H5" s="100"/>
      <c r="I5" s="143"/>
    </row>
    <row r="6" spans="3:9" ht="15" customHeight="1" thickBot="1">
      <c r="C6" s="317" t="s">
        <v>4</v>
      </c>
      <c r="D6" s="306">
        <v>2020</v>
      </c>
      <c r="E6" s="306">
        <v>2023</v>
      </c>
      <c r="F6" s="308">
        <v>2024</v>
      </c>
      <c r="G6" s="309"/>
      <c r="H6" s="335"/>
      <c r="I6" s="331" t="s">
        <v>5</v>
      </c>
    </row>
    <row r="7" spans="3:9" ht="27.9" customHeight="1" thickBot="1">
      <c r="C7" s="317"/>
      <c r="D7" s="334"/>
      <c r="E7" s="334"/>
      <c r="F7" s="193" t="s">
        <v>250</v>
      </c>
      <c r="G7" s="46" t="s">
        <v>271</v>
      </c>
      <c r="H7" s="46" t="s">
        <v>272</v>
      </c>
      <c r="I7" s="332"/>
    </row>
    <row r="8" spans="3:9" ht="15" customHeight="1" thickBot="1">
      <c r="C8" s="317"/>
      <c r="D8" s="328" t="s">
        <v>273</v>
      </c>
      <c r="E8" s="329"/>
      <c r="F8" s="329"/>
      <c r="G8" s="329"/>
      <c r="H8" s="330"/>
      <c r="I8" s="333"/>
    </row>
    <row r="9" spans="3:9" ht="3.9" customHeight="1">
      <c r="C9" s="103"/>
      <c r="D9" s="102"/>
      <c r="E9" s="262"/>
      <c r="F9" s="102"/>
      <c r="G9" s="102"/>
      <c r="H9" s="102"/>
      <c r="I9" s="144"/>
    </row>
    <row r="10" spans="3:9" ht="14.25" customHeight="1">
      <c r="C10" s="145" t="s">
        <v>229</v>
      </c>
      <c r="D10" s="146">
        <v>1166.3</v>
      </c>
      <c r="E10" s="147">
        <v>1023.8</v>
      </c>
      <c r="F10" s="240">
        <v>990.6</v>
      </c>
      <c r="G10" s="240">
        <v>1044.7</v>
      </c>
      <c r="H10" s="240">
        <v>942.5</v>
      </c>
      <c r="I10" s="148" t="s">
        <v>11</v>
      </c>
    </row>
    <row r="11" spans="3:9" ht="11.25" customHeight="1">
      <c r="C11" s="149" t="s">
        <v>85</v>
      </c>
      <c r="D11" s="150"/>
      <c r="E11" s="151"/>
      <c r="F11" s="229"/>
      <c r="G11" s="229"/>
      <c r="H11" s="230"/>
      <c r="I11" s="152" t="s">
        <v>86</v>
      </c>
    </row>
    <row r="12" spans="3:9" ht="12.75" customHeight="1">
      <c r="C12" s="55" t="s">
        <v>87</v>
      </c>
      <c r="D12" s="210">
        <v>7.6</v>
      </c>
      <c r="E12" s="229">
        <v>0.9</v>
      </c>
      <c r="F12" s="229">
        <v>2.7</v>
      </c>
      <c r="G12" s="229">
        <v>3.2</v>
      </c>
      <c r="H12" s="230">
        <v>2.2000000000000002</v>
      </c>
      <c r="I12" s="164" t="s">
        <v>88</v>
      </c>
    </row>
    <row r="13" spans="3:9" ht="11.25" customHeight="1">
      <c r="C13" s="149" t="s">
        <v>89</v>
      </c>
      <c r="D13" s="150">
        <v>285</v>
      </c>
      <c r="E13" s="151">
        <v>286.60000000000002</v>
      </c>
      <c r="F13" s="229">
        <v>266.10000000000002</v>
      </c>
      <c r="G13" s="229">
        <v>284.89999999999998</v>
      </c>
      <c r="H13" s="230">
        <v>249.3</v>
      </c>
      <c r="I13" s="153" t="s">
        <v>90</v>
      </c>
    </row>
    <row r="14" spans="3:9" ht="11.25" customHeight="1">
      <c r="C14" s="23" t="s">
        <v>91</v>
      </c>
      <c r="D14" s="150">
        <v>269.89999999999998</v>
      </c>
      <c r="E14" s="151">
        <v>274</v>
      </c>
      <c r="F14" s="229">
        <v>240.4</v>
      </c>
      <c r="G14" s="229">
        <v>257.8</v>
      </c>
      <c r="H14" s="230">
        <v>224.9</v>
      </c>
      <c r="I14" s="152" t="s">
        <v>92</v>
      </c>
    </row>
    <row r="15" spans="3:9" ht="11.25" customHeight="1">
      <c r="C15" s="154" t="s">
        <v>85</v>
      </c>
      <c r="D15" s="150"/>
      <c r="E15" s="151"/>
      <c r="F15" s="229"/>
      <c r="G15" s="229"/>
      <c r="H15" s="230"/>
      <c r="I15" s="155" t="s">
        <v>93</v>
      </c>
    </row>
    <row r="16" spans="3:9" ht="11.25" customHeight="1">
      <c r="C16" s="19" t="s">
        <v>94</v>
      </c>
      <c r="D16" s="150">
        <v>14.2</v>
      </c>
      <c r="E16" s="151">
        <v>11.9</v>
      </c>
      <c r="F16" s="229">
        <v>10.5</v>
      </c>
      <c r="G16" s="229">
        <v>12.3</v>
      </c>
      <c r="H16" s="230">
        <v>9</v>
      </c>
      <c r="I16" s="155" t="s">
        <v>95</v>
      </c>
    </row>
    <row r="17" spans="3:9" ht="11.25" customHeight="1">
      <c r="C17" s="19" t="s">
        <v>96</v>
      </c>
      <c r="D17" s="150">
        <v>16.3</v>
      </c>
      <c r="E17" s="151">
        <v>14.7</v>
      </c>
      <c r="F17" s="229">
        <v>13.8</v>
      </c>
      <c r="G17" s="229">
        <v>15.1</v>
      </c>
      <c r="H17" s="230">
        <v>12.6</v>
      </c>
      <c r="I17" s="155" t="s">
        <v>97</v>
      </c>
    </row>
    <row r="18" spans="3:9" ht="22.5" customHeight="1">
      <c r="C18" s="19" t="s">
        <v>98</v>
      </c>
      <c r="D18" s="150">
        <v>59.7</v>
      </c>
      <c r="E18" s="151">
        <v>61.3</v>
      </c>
      <c r="F18" s="229">
        <v>54.8</v>
      </c>
      <c r="G18" s="229">
        <v>65.599999999999994</v>
      </c>
      <c r="H18" s="230">
        <v>45.1</v>
      </c>
      <c r="I18" s="155" t="s">
        <v>99</v>
      </c>
    </row>
    <row r="19" spans="3:9" ht="11.25" customHeight="1">
      <c r="C19" s="19" t="s">
        <v>100</v>
      </c>
      <c r="D19" s="150">
        <v>18.5</v>
      </c>
      <c r="E19" s="151">
        <v>19</v>
      </c>
      <c r="F19" s="229">
        <v>16</v>
      </c>
      <c r="G19" s="229" t="s">
        <v>44</v>
      </c>
      <c r="H19" s="230">
        <v>30.3</v>
      </c>
      <c r="I19" s="155" t="s">
        <v>101</v>
      </c>
    </row>
    <row r="20" spans="3:9" ht="28.5" customHeight="1">
      <c r="C20" s="19" t="s">
        <v>172</v>
      </c>
      <c r="D20" s="150">
        <v>2.5</v>
      </c>
      <c r="E20" s="151">
        <v>3.1</v>
      </c>
      <c r="F20" s="229">
        <v>4.9000000000000004</v>
      </c>
      <c r="G20" s="229" t="s">
        <v>44</v>
      </c>
      <c r="H20" s="230">
        <v>9.3000000000000007</v>
      </c>
      <c r="I20" s="155" t="s">
        <v>173</v>
      </c>
    </row>
    <row r="21" spans="3:9" ht="22.5" customHeight="1">
      <c r="C21" s="19" t="s">
        <v>201</v>
      </c>
      <c r="D21" s="150">
        <v>17.3</v>
      </c>
      <c r="E21" s="151">
        <v>15.6</v>
      </c>
      <c r="F21" s="229">
        <v>14.4</v>
      </c>
      <c r="G21" s="229">
        <v>30.6</v>
      </c>
      <c r="H21" s="229" t="s">
        <v>44</v>
      </c>
      <c r="I21" s="156" t="s">
        <v>202</v>
      </c>
    </row>
    <row r="22" spans="3:9" ht="11.25" customHeight="1">
      <c r="C22" s="19" t="s">
        <v>102</v>
      </c>
      <c r="D22" s="150">
        <v>6.7</v>
      </c>
      <c r="E22" s="151">
        <v>7.3</v>
      </c>
      <c r="F22" s="229">
        <v>7.7</v>
      </c>
      <c r="G22" s="229">
        <v>8.1999999999999993</v>
      </c>
      <c r="H22" s="230">
        <v>7.3</v>
      </c>
      <c r="I22" s="155" t="s">
        <v>103</v>
      </c>
    </row>
    <row r="23" spans="3:9" ht="55.5" customHeight="1">
      <c r="C23" s="149" t="s">
        <v>207</v>
      </c>
      <c r="D23" s="150">
        <v>21.2</v>
      </c>
      <c r="E23" s="151">
        <v>23.3</v>
      </c>
      <c r="F23" s="229">
        <v>13.4</v>
      </c>
      <c r="G23" s="229">
        <v>17.7</v>
      </c>
      <c r="H23" s="230">
        <v>9.5</v>
      </c>
      <c r="I23" s="157" t="s">
        <v>205</v>
      </c>
    </row>
    <row r="24" spans="3:9" ht="11.25" customHeight="1">
      <c r="C24" s="19" t="s">
        <v>104</v>
      </c>
      <c r="D24" s="150">
        <v>19.8</v>
      </c>
      <c r="E24" s="151">
        <v>23.3</v>
      </c>
      <c r="F24" s="229">
        <v>12.8</v>
      </c>
      <c r="G24" s="229">
        <v>17</v>
      </c>
      <c r="H24" s="230">
        <v>9</v>
      </c>
      <c r="I24" s="155" t="s">
        <v>105</v>
      </c>
    </row>
    <row r="25" spans="3:9" ht="22.5" customHeight="1">
      <c r="C25" s="149" t="s">
        <v>206</v>
      </c>
      <c r="D25" s="150">
        <v>8.3000000000000007</v>
      </c>
      <c r="E25" s="151">
        <v>2.2000000000000002</v>
      </c>
      <c r="F25" s="229">
        <v>10.8</v>
      </c>
      <c r="G25" s="229">
        <v>11</v>
      </c>
      <c r="H25" s="230">
        <v>10.7</v>
      </c>
      <c r="I25" s="157" t="s">
        <v>106</v>
      </c>
    </row>
    <row r="26" spans="3:9" ht="16.5" customHeight="1">
      <c r="C26" s="149" t="s">
        <v>368</v>
      </c>
      <c r="D26" s="150">
        <v>19.098491959386834</v>
      </c>
      <c r="E26" s="151">
        <v>3.6</v>
      </c>
      <c r="F26" s="229">
        <v>10.7</v>
      </c>
      <c r="G26" s="229">
        <v>9.5</v>
      </c>
      <c r="H26" s="230">
        <v>11.8</v>
      </c>
      <c r="I26" s="153" t="s">
        <v>367</v>
      </c>
    </row>
    <row r="27" spans="3:9" ht="11.25" customHeight="1">
      <c r="C27" s="149" t="s">
        <v>107</v>
      </c>
      <c r="D27" s="150">
        <v>421.4</v>
      </c>
      <c r="E27" s="151">
        <v>464.9</v>
      </c>
      <c r="F27" s="229">
        <v>429.5</v>
      </c>
      <c r="G27" s="229">
        <v>419.6</v>
      </c>
      <c r="H27" s="230">
        <v>438.3</v>
      </c>
      <c r="I27" s="153" t="s">
        <v>108</v>
      </c>
    </row>
    <row r="28" spans="3:9" ht="11.25" customHeight="1">
      <c r="C28" s="19" t="s">
        <v>85</v>
      </c>
      <c r="D28" s="150"/>
      <c r="E28" s="151"/>
      <c r="F28" s="229"/>
      <c r="G28" s="229"/>
      <c r="H28" s="230"/>
      <c r="I28" s="155" t="s">
        <v>86</v>
      </c>
    </row>
    <row r="29" spans="3:9" ht="11.25" customHeight="1">
      <c r="C29" s="23" t="s">
        <v>109</v>
      </c>
      <c r="D29" s="150">
        <v>4.3</v>
      </c>
      <c r="E29" s="151">
        <v>1.5</v>
      </c>
      <c r="F29" s="229">
        <v>9.1</v>
      </c>
      <c r="G29" s="229">
        <v>12</v>
      </c>
      <c r="H29" s="230">
        <v>6.4</v>
      </c>
      <c r="I29" s="152" t="s">
        <v>110</v>
      </c>
    </row>
    <row r="30" spans="3:9" ht="11.25" customHeight="1">
      <c r="C30" s="23" t="s">
        <v>111</v>
      </c>
      <c r="D30" s="150">
        <v>86.6</v>
      </c>
      <c r="E30" s="151">
        <v>270.7</v>
      </c>
      <c r="F30" s="229">
        <v>319.7</v>
      </c>
      <c r="G30" s="229">
        <v>308.3</v>
      </c>
      <c r="H30" s="230">
        <v>329.8</v>
      </c>
      <c r="I30" s="152" t="s">
        <v>112</v>
      </c>
    </row>
    <row r="31" spans="3:9" ht="11.25" customHeight="1">
      <c r="C31" s="23" t="s">
        <v>113</v>
      </c>
      <c r="D31" s="150">
        <v>73</v>
      </c>
      <c r="E31" s="151">
        <v>88</v>
      </c>
      <c r="F31" s="229">
        <v>72.900000000000006</v>
      </c>
      <c r="G31" s="229">
        <v>66.599999999999994</v>
      </c>
      <c r="H31" s="230">
        <v>78.5</v>
      </c>
      <c r="I31" s="152" t="s">
        <v>114</v>
      </c>
    </row>
    <row r="32" spans="3:9" ht="11.25" customHeight="1">
      <c r="C32" s="23" t="s">
        <v>115</v>
      </c>
      <c r="D32" s="150">
        <v>62</v>
      </c>
      <c r="E32" s="151">
        <v>1.2</v>
      </c>
      <c r="F32" s="229">
        <v>1.5</v>
      </c>
      <c r="G32" s="229">
        <v>0.3</v>
      </c>
      <c r="H32" s="230">
        <v>2.5</v>
      </c>
      <c r="I32" s="152" t="s">
        <v>116</v>
      </c>
    </row>
    <row r="33" spans="3:9" ht="11.25" customHeight="1">
      <c r="C33" s="149" t="s">
        <v>117</v>
      </c>
      <c r="D33" s="150">
        <v>85.3</v>
      </c>
      <c r="E33" s="151">
        <v>129.4</v>
      </c>
      <c r="F33" s="229">
        <v>129.9</v>
      </c>
      <c r="G33" s="229">
        <v>142</v>
      </c>
      <c r="H33" s="230">
        <v>119.2</v>
      </c>
      <c r="I33" s="153" t="s">
        <v>118</v>
      </c>
    </row>
    <row r="34" spans="3:9" ht="11.25" customHeight="1">
      <c r="C34" s="149" t="s">
        <v>119</v>
      </c>
      <c r="D34" s="150">
        <v>37.799999999999997</v>
      </c>
      <c r="E34" s="151">
        <v>62.6</v>
      </c>
      <c r="F34" s="229">
        <v>50.2</v>
      </c>
      <c r="G34" s="229">
        <v>57.1</v>
      </c>
      <c r="H34" s="230">
        <v>44</v>
      </c>
      <c r="I34" s="153" t="s">
        <v>120</v>
      </c>
    </row>
    <row r="35" spans="3:9" ht="21.75" customHeight="1">
      <c r="C35" s="41" t="s">
        <v>364</v>
      </c>
      <c r="D35" s="210">
        <v>14.4</v>
      </c>
      <c r="E35" s="229">
        <v>28.3</v>
      </c>
      <c r="F35" s="229">
        <v>25.7</v>
      </c>
      <c r="G35" s="229">
        <v>34.4</v>
      </c>
      <c r="H35" s="230">
        <v>17.899999999999999</v>
      </c>
      <c r="I35" s="257" t="s">
        <v>370</v>
      </c>
    </row>
    <row r="36" spans="3:9" ht="24.75" customHeight="1">
      <c r="C36" s="149" t="s">
        <v>121</v>
      </c>
      <c r="D36" s="150">
        <v>23.1</v>
      </c>
      <c r="E36" s="151">
        <v>1.3</v>
      </c>
      <c r="F36" s="229">
        <v>12.3</v>
      </c>
      <c r="G36" s="229">
        <v>11</v>
      </c>
      <c r="H36" s="230">
        <v>13.5</v>
      </c>
      <c r="I36" s="153" t="s">
        <v>122</v>
      </c>
    </row>
    <row r="37" spans="3:9" ht="37.5" customHeight="1">
      <c r="C37" s="149" t="s">
        <v>203</v>
      </c>
      <c r="D37" s="150">
        <v>2.8</v>
      </c>
      <c r="E37" s="151">
        <v>1.9</v>
      </c>
      <c r="F37" s="229">
        <v>2.8</v>
      </c>
      <c r="G37" s="229">
        <v>3.8</v>
      </c>
      <c r="H37" s="230">
        <v>2</v>
      </c>
      <c r="I37" s="153" t="s">
        <v>204</v>
      </c>
    </row>
    <row r="38" spans="3:9" ht="11.25" customHeight="1">
      <c r="C38" s="149" t="s">
        <v>274</v>
      </c>
      <c r="D38" s="150">
        <v>2.4</v>
      </c>
      <c r="E38" s="151">
        <v>0.3</v>
      </c>
      <c r="F38" s="229">
        <v>1</v>
      </c>
      <c r="G38" s="229">
        <v>1.9</v>
      </c>
      <c r="H38" s="230">
        <v>0.3</v>
      </c>
      <c r="I38" s="153" t="s">
        <v>275</v>
      </c>
    </row>
    <row r="39" spans="3:9" ht="27.75" customHeight="1">
      <c r="C39" s="149" t="s">
        <v>276</v>
      </c>
      <c r="D39" s="150">
        <v>102.7</v>
      </c>
      <c r="E39" s="151">
        <v>3.6</v>
      </c>
      <c r="F39" s="229">
        <v>13.7</v>
      </c>
      <c r="G39" s="229">
        <v>22.4</v>
      </c>
      <c r="H39" s="230">
        <v>5.9</v>
      </c>
      <c r="I39" s="153" t="s">
        <v>277</v>
      </c>
    </row>
    <row r="40" spans="3:9" ht="11.4">
      <c r="C40" s="55" t="s">
        <v>365</v>
      </c>
      <c r="D40" s="210">
        <v>43.5</v>
      </c>
      <c r="E40" s="229">
        <v>22.3</v>
      </c>
      <c r="F40" s="229">
        <v>34.1</v>
      </c>
      <c r="G40" s="229">
        <v>47.6</v>
      </c>
      <c r="H40" s="230">
        <v>22.2</v>
      </c>
      <c r="I40" s="164" t="s">
        <v>366</v>
      </c>
    </row>
    <row r="41" spans="3:9" ht="11.25" customHeight="1">
      <c r="C41" s="19" t="s">
        <v>85</v>
      </c>
      <c r="D41" s="150"/>
      <c r="E41" s="151"/>
      <c r="F41" s="229"/>
      <c r="G41" s="229"/>
      <c r="H41" s="210"/>
      <c r="I41" s="21" t="s">
        <v>86</v>
      </c>
    </row>
    <row r="42" spans="3:9" ht="11.25" customHeight="1">
      <c r="C42" s="23" t="s">
        <v>125</v>
      </c>
      <c r="D42" s="150">
        <v>6.2</v>
      </c>
      <c r="E42" s="151">
        <v>2.5</v>
      </c>
      <c r="F42" s="229">
        <v>4.5</v>
      </c>
      <c r="G42" s="229">
        <v>7.3</v>
      </c>
      <c r="H42" s="229">
        <v>2</v>
      </c>
      <c r="I42" s="27" t="s">
        <v>126</v>
      </c>
    </row>
    <row r="43" spans="3:9" ht="11.25" customHeight="1">
      <c r="C43" s="23" t="s">
        <v>127</v>
      </c>
      <c r="D43" s="150">
        <v>6.2</v>
      </c>
      <c r="E43" s="151">
        <v>6.8</v>
      </c>
      <c r="F43" s="229">
        <v>8.6</v>
      </c>
      <c r="G43" s="229">
        <v>14.5</v>
      </c>
      <c r="H43" s="229">
        <v>3.4</v>
      </c>
      <c r="I43" s="27" t="s">
        <v>128</v>
      </c>
    </row>
    <row r="44" spans="3:9" ht="11.25" customHeight="1">
      <c r="C44" s="23" t="s">
        <v>227</v>
      </c>
      <c r="D44" s="150">
        <v>103.3</v>
      </c>
      <c r="E44" s="151">
        <v>20.8</v>
      </c>
      <c r="F44" s="229">
        <v>7.7</v>
      </c>
      <c r="G44" s="229">
        <v>8.5</v>
      </c>
      <c r="H44" s="229">
        <v>7</v>
      </c>
      <c r="I44" s="27" t="s">
        <v>227</v>
      </c>
    </row>
    <row r="45" spans="3:9" ht="11.25" customHeight="1">
      <c r="D45" s="112"/>
      <c r="E45" s="112"/>
      <c r="F45" s="112"/>
      <c r="G45" s="112"/>
      <c r="H45" s="112"/>
    </row>
    <row r="46" spans="3:9" ht="11.25" customHeight="1">
      <c r="C46" s="87" t="s">
        <v>123</v>
      </c>
    </row>
    <row r="47" spans="3:9" ht="11.25" customHeight="1">
      <c r="C47" s="88" t="s">
        <v>124</v>
      </c>
    </row>
    <row r="55" spans="8:10" ht="11.25" customHeight="1">
      <c r="H55" s="212"/>
      <c r="I55" s="213"/>
      <c r="J55" s="212"/>
    </row>
    <row r="56" spans="8:10" ht="11.25" customHeight="1">
      <c r="H56" s="212"/>
      <c r="I56" s="213"/>
      <c r="J56" s="212"/>
    </row>
    <row r="57" spans="8:10" ht="11.25" customHeight="1">
      <c r="H57" s="212"/>
      <c r="I57" s="213"/>
      <c r="J57" s="212"/>
    </row>
    <row r="58" spans="8:10" ht="11.25" customHeight="1">
      <c r="H58" s="212"/>
      <c r="I58" s="213"/>
      <c r="J58" s="212"/>
    </row>
    <row r="59" spans="8:10" ht="11.25" customHeight="1">
      <c r="H59" s="212"/>
      <c r="I59" s="213"/>
      <c r="J59" s="212"/>
    </row>
    <row r="60" spans="8:10" ht="11.25" customHeight="1">
      <c r="H60" s="212"/>
      <c r="I60" s="213"/>
      <c r="J60" s="212"/>
    </row>
    <row r="61" spans="8:10" ht="11.25" customHeight="1">
      <c r="H61" s="212"/>
      <c r="I61" s="213"/>
      <c r="J61" s="212"/>
    </row>
    <row r="62" spans="8:10" ht="11.25" customHeight="1">
      <c r="H62" s="212"/>
      <c r="I62" s="213"/>
      <c r="J62" s="212"/>
    </row>
    <row r="63" spans="8:10" ht="11.25" customHeight="1">
      <c r="H63" s="212"/>
      <c r="I63" s="213"/>
      <c r="J63" s="212"/>
    </row>
    <row r="64" spans="8:10" ht="11.25" customHeight="1">
      <c r="H64" s="212"/>
      <c r="I64" s="213"/>
      <c r="J64" s="212"/>
    </row>
    <row r="65" spans="8:10" ht="11.25" customHeight="1">
      <c r="H65" s="212"/>
      <c r="I65" s="213"/>
      <c r="J65" s="212"/>
    </row>
    <row r="66" spans="8:10" ht="11.25" customHeight="1">
      <c r="H66" s="212"/>
      <c r="I66" s="213"/>
      <c r="J66" s="212"/>
    </row>
  </sheetData>
  <mergeCells count="6">
    <mergeCell ref="C6:C8"/>
    <mergeCell ref="D8:H8"/>
    <mergeCell ref="I6:I8"/>
    <mergeCell ref="D6:D7"/>
    <mergeCell ref="F6:H6"/>
    <mergeCell ref="E6:E7"/>
  </mergeCells>
  <pageMargins left="0.7" right="0.7" top="0.75" bottom="0.75" header="0.3" footer="0.3"/>
  <pageSetup paperSize="9" scale="25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24">
    <tabColor rgb="FF754FAD"/>
  </sheetPr>
  <dimension ref="B1:O28"/>
  <sheetViews>
    <sheetView workbookViewId="0">
      <selection activeCell="I22" sqref="I22"/>
    </sheetView>
  </sheetViews>
  <sheetFormatPr defaultColWidth="9.109375" defaultRowHeight="11.25" customHeight="1"/>
  <cols>
    <col min="1" max="1" width="1.6640625" style="1" customWidth="1"/>
    <col min="2" max="2" width="27.5546875" style="1" customWidth="1"/>
    <col min="3" max="6" width="8.6640625" style="1" customWidth="1"/>
    <col min="7" max="7" width="26.6640625" style="2" customWidth="1"/>
    <col min="8" max="16384" width="9.109375" style="1"/>
  </cols>
  <sheetData>
    <row r="1" spans="2:15" ht="9" customHeight="1"/>
    <row r="2" spans="2:15" ht="11.25" customHeight="1">
      <c r="B2" s="22" t="s">
        <v>325</v>
      </c>
      <c r="C2" s="100"/>
      <c r="D2" s="100"/>
      <c r="E2" s="100"/>
      <c r="F2" s="100"/>
      <c r="G2" s="143"/>
    </row>
    <row r="3" spans="2:15" ht="11.25" customHeight="1">
      <c r="B3" s="36" t="s">
        <v>278</v>
      </c>
      <c r="C3" s="100"/>
      <c r="D3" s="100"/>
      <c r="E3" s="100"/>
      <c r="F3" s="100"/>
      <c r="G3" s="143"/>
    </row>
    <row r="4" spans="2:15" ht="11.25" customHeight="1">
      <c r="B4" s="47" t="s">
        <v>279</v>
      </c>
      <c r="C4" s="100"/>
      <c r="D4" s="100"/>
      <c r="E4" s="100"/>
      <c r="F4" s="100"/>
      <c r="G4" s="143"/>
    </row>
    <row r="5" spans="2:15" ht="3.9" customHeight="1" thickBot="1">
      <c r="B5" s="22"/>
      <c r="C5" s="100"/>
      <c r="D5" s="100"/>
      <c r="E5" s="100"/>
      <c r="F5" s="100"/>
      <c r="G5" s="143"/>
    </row>
    <row r="6" spans="2:15" ht="15" customHeight="1" thickBot="1">
      <c r="B6" s="317" t="s">
        <v>130</v>
      </c>
      <c r="C6" s="158">
        <v>2020</v>
      </c>
      <c r="D6" s="264">
        <v>2023</v>
      </c>
      <c r="E6" s="316">
        <v>2024</v>
      </c>
      <c r="F6" s="317"/>
      <c r="G6" s="331" t="s">
        <v>129</v>
      </c>
    </row>
    <row r="7" spans="2:15" ht="69" customHeight="1" thickBot="1">
      <c r="B7" s="317"/>
      <c r="C7" s="318"/>
      <c r="D7" s="318"/>
      <c r="E7" s="317"/>
      <c r="F7" s="159" t="s">
        <v>280</v>
      </c>
      <c r="G7" s="332"/>
    </row>
    <row r="8" spans="2:15" ht="3.9" customHeight="1">
      <c r="B8" s="103"/>
      <c r="C8" s="103"/>
      <c r="D8" s="260"/>
      <c r="E8" s="103"/>
      <c r="F8" s="103"/>
      <c r="G8" s="144"/>
    </row>
    <row r="9" spans="2:15" ht="12">
      <c r="B9" s="38" t="s">
        <v>240</v>
      </c>
      <c r="C9" s="160">
        <v>30</v>
      </c>
      <c r="D9" s="160">
        <v>15</v>
      </c>
      <c r="E9" s="160">
        <v>23</v>
      </c>
      <c r="F9" s="161">
        <v>4.3</v>
      </c>
      <c r="G9" s="50" t="s">
        <v>11</v>
      </c>
    </row>
    <row r="10" spans="2:15" ht="22.8">
      <c r="B10" s="127" t="s">
        <v>309</v>
      </c>
      <c r="C10" s="163">
        <v>19</v>
      </c>
      <c r="D10" s="162">
        <v>13</v>
      </c>
      <c r="E10" s="162">
        <v>19</v>
      </c>
      <c r="F10" s="210">
        <v>3.5</v>
      </c>
      <c r="G10" s="164" t="s">
        <v>169</v>
      </c>
    </row>
    <row r="11" spans="2:15" ht="13.2">
      <c r="B11" s="127" t="s">
        <v>345</v>
      </c>
      <c r="C11" s="163">
        <v>11</v>
      </c>
      <c r="D11" s="162">
        <v>2</v>
      </c>
      <c r="E11" s="162">
        <v>4</v>
      </c>
      <c r="F11" s="210">
        <v>0.7</v>
      </c>
      <c r="G11" s="129" t="s">
        <v>281</v>
      </c>
    </row>
    <row r="13" spans="2:15" ht="11.25" customHeight="1">
      <c r="B13" s="220" t="s">
        <v>131</v>
      </c>
    </row>
    <row r="14" spans="2:15" s="2" customFormat="1" ht="11.25" customHeight="1">
      <c r="B14" s="336" t="s">
        <v>350</v>
      </c>
      <c r="C14" s="336"/>
      <c r="D14" s="336"/>
      <c r="E14" s="336"/>
      <c r="F14" s="336"/>
      <c r="G14" s="336"/>
      <c r="O14" s="1"/>
    </row>
    <row r="15" spans="2:15" s="2" customFormat="1" ht="11.25" customHeight="1">
      <c r="B15" s="336"/>
      <c r="C15" s="336"/>
      <c r="D15" s="336"/>
      <c r="E15" s="336"/>
      <c r="F15" s="336"/>
      <c r="G15" s="336"/>
      <c r="O15" s="1"/>
    </row>
    <row r="17" spans="6:6" ht="11.25" customHeight="1">
      <c r="F17" s="11"/>
    </row>
    <row r="18" spans="6:6" ht="11.25" customHeight="1">
      <c r="F18" s="194"/>
    </row>
    <row r="19" spans="6:6" ht="11.25" customHeight="1">
      <c r="F19" s="59"/>
    </row>
    <row r="20" spans="6:6" ht="11.25" customHeight="1">
      <c r="F20" s="194"/>
    </row>
    <row r="21" spans="6:6" ht="11.25" customHeight="1">
      <c r="F21" s="112"/>
    </row>
    <row r="22" spans="6:6" ht="11.25" customHeight="1">
      <c r="F22" s="59"/>
    </row>
    <row r="23" spans="6:6" ht="11.25" customHeight="1">
      <c r="F23" s="112"/>
    </row>
    <row r="24" spans="6:6" ht="11.25" customHeight="1">
      <c r="F24" s="112"/>
    </row>
    <row r="25" spans="6:6" ht="11.25" customHeight="1">
      <c r="F25" s="112"/>
    </row>
    <row r="26" spans="6:6" ht="11.25" customHeight="1">
      <c r="F26" s="112"/>
    </row>
    <row r="27" spans="6:6" ht="11.25" customHeight="1">
      <c r="F27" s="112"/>
    </row>
    <row r="28" spans="6:6" ht="11.25" customHeight="1">
      <c r="F28" s="112"/>
    </row>
  </sheetData>
  <mergeCells count="5">
    <mergeCell ref="E6:F6"/>
    <mergeCell ref="B14:G15"/>
    <mergeCell ref="B6:B7"/>
    <mergeCell ref="G6:G7"/>
    <mergeCell ref="C7:E7"/>
  </mergeCells>
  <phoneticPr fontId="28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25">
    <tabColor rgb="FF754FAD"/>
  </sheetPr>
  <dimension ref="B1:H22"/>
  <sheetViews>
    <sheetView workbookViewId="0">
      <selection activeCell="J12" sqref="J12"/>
    </sheetView>
  </sheetViews>
  <sheetFormatPr defaultColWidth="9.109375" defaultRowHeight="11.25" customHeight="1"/>
  <cols>
    <col min="1" max="1" width="1.6640625" style="1" customWidth="1"/>
    <col min="2" max="2" width="26.6640625" style="1" customWidth="1"/>
    <col min="3" max="4" width="10.88671875" style="1" customWidth="1"/>
    <col min="5" max="6" width="9.6640625" style="1" customWidth="1"/>
    <col min="7" max="7" width="26.6640625" style="2" customWidth="1"/>
    <col min="8" max="16384" width="9.109375" style="1"/>
  </cols>
  <sheetData>
    <row r="1" spans="2:7" ht="9" customHeight="1"/>
    <row r="2" spans="2:7" ht="11.25" customHeight="1">
      <c r="B2" s="22" t="s">
        <v>326</v>
      </c>
      <c r="C2" s="22"/>
      <c r="D2" s="22"/>
      <c r="E2" s="100"/>
      <c r="F2" s="100"/>
      <c r="G2" s="143"/>
    </row>
    <row r="3" spans="2:7" ht="11.25" customHeight="1">
      <c r="B3" s="36" t="s">
        <v>282</v>
      </c>
      <c r="C3" s="36"/>
      <c r="D3" s="36"/>
      <c r="E3" s="100"/>
      <c r="F3" s="100"/>
      <c r="G3" s="143"/>
    </row>
    <row r="4" spans="2:7" ht="11.25" customHeight="1">
      <c r="B4" s="47" t="s">
        <v>283</v>
      </c>
      <c r="C4" s="47"/>
      <c r="D4" s="47"/>
      <c r="E4" s="100"/>
      <c r="F4" s="100"/>
      <c r="G4" s="143"/>
    </row>
    <row r="5" spans="2:7" ht="3.9" customHeight="1" thickBot="1">
      <c r="B5" s="165"/>
      <c r="C5" s="165"/>
      <c r="D5" s="165"/>
      <c r="E5" s="100"/>
      <c r="F5" s="100"/>
      <c r="G5" s="143"/>
    </row>
    <row r="6" spans="2:7" ht="15" customHeight="1" thickBot="1">
      <c r="B6" s="302" t="s">
        <v>4</v>
      </c>
      <c r="C6" s="304">
        <v>2020</v>
      </c>
      <c r="D6" s="304">
        <v>2023</v>
      </c>
      <c r="E6" s="316">
        <v>2024</v>
      </c>
      <c r="F6" s="317"/>
      <c r="G6" s="331" t="s">
        <v>5</v>
      </c>
    </row>
    <row r="7" spans="2:7" ht="50.25" customHeight="1" thickBot="1">
      <c r="B7" s="314"/>
      <c r="C7" s="315"/>
      <c r="D7" s="315"/>
      <c r="E7" s="74" t="s">
        <v>250</v>
      </c>
      <c r="F7" s="75" t="s">
        <v>284</v>
      </c>
      <c r="G7" s="332"/>
    </row>
    <row r="8" spans="2:7" ht="3.9" customHeight="1">
      <c r="B8" s="103"/>
      <c r="C8" s="102"/>
      <c r="D8" s="227"/>
      <c r="E8" s="102"/>
      <c r="F8" s="102"/>
      <c r="G8" s="144"/>
    </row>
    <row r="9" spans="2:7" ht="12">
      <c r="B9" s="38" t="s">
        <v>240</v>
      </c>
      <c r="C9" s="62">
        <v>276</v>
      </c>
      <c r="D9" s="62">
        <v>310</v>
      </c>
      <c r="E9" s="62">
        <v>299</v>
      </c>
      <c r="F9" s="62">
        <v>177</v>
      </c>
      <c r="G9" s="80" t="s">
        <v>11</v>
      </c>
    </row>
    <row r="10" spans="2:7" ht="11.4">
      <c r="B10" s="41" t="s">
        <v>132</v>
      </c>
      <c r="C10" s="25">
        <v>94</v>
      </c>
      <c r="D10" s="25">
        <v>93</v>
      </c>
      <c r="E10" s="25">
        <v>85</v>
      </c>
      <c r="F10" s="25">
        <v>65</v>
      </c>
      <c r="G10" s="166" t="s">
        <v>133</v>
      </c>
    </row>
    <row r="11" spans="2:7" ht="12">
      <c r="B11" s="38" t="s">
        <v>134</v>
      </c>
      <c r="C11" s="25"/>
      <c r="D11" s="25"/>
      <c r="E11" s="25"/>
      <c r="F11" s="25"/>
      <c r="G11" s="80" t="s">
        <v>135</v>
      </c>
    </row>
    <row r="12" spans="2:7" ht="11.4">
      <c r="B12" s="67" t="s">
        <v>208</v>
      </c>
      <c r="C12" s="25">
        <v>17</v>
      </c>
      <c r="D12" s="25">
        <v>36</v>
      </c>
      <c r="E12" s="25">
        <v>32</v>
      </c>
      <c r="F12" s="25">
        <v>8</v>
      </c>
      <c r="G12" s="82" t="s">
        <v>209</v>
      </c>
    </row>
    <row r="13" spans="2:7" ht="11.4">
      <c r="B13" s="67" t="s">
        <v>210</v>
      </c>
      <c r="C13" s="25">
        <v>37</v>
      </c>
      <c r="D13" s="25">
        <v>52</v>
      </c>
      <c r="E13" s="25">
        <v>51</v>
      </c>
      <c r="F13" s="25">
        <v>29</v>
      </c>
      <c r="G13" s="82" t="s">
        <v>210</v>
      </c>
    </row>
    <row r="14" spans="2:7" ht="11.4">
      <c r="B14" s="67" t="s">
        <v>75</v>
      </c>
      <c r="C14" s="25">
        <v>51</v>
      </c>
      <c r="D14" s="25">
        <v>49</v>
      </c>
      <c r="E14" s="25">
        <v>33</v>
      </c>
      <c r="F14" s="25">
        <v>21</v>
      </c>
      <c r="G14" s="82" t="s">
        <v>43</v>
      </c>
    </row>
    <row r="15" spans="2:7" ht="11.4">
      <c r="B15" s="67" t="s">
        <v>136</v>
      </c>
      <c r="C15" s="25">
        <v>107</v>
      </c>
      <c r="D15" s="25">
        <v>108</v>
      </c>
      <c r="E15" s="25">
        <v>127</v>
      </c>
      <c r="F15" s="25">
        <v>87</v>
      </c>
      <c r="G15" s="82" t="s">
        <v>137</v>
      </c>
    </row>
    <row r="16" spans="2:7" ht="11.25" customHeight="1">
      <c r="B16" s="67" t="s">
        <v>138</v>
      </c>
      <c r="C16" s="25">
        <v>51</v>
      </c>
      <c r="D16" s="25">
        <v>42</v>
      </c>
      <c r="E16" s="25">
        <v>36</v>
      </c>
      <c r="F16" s="25">
        <v>22</v>
      </c>
      <c r="G16" s="82" t="s">
        <v>139</v>
      </c>
    </row>
    <row r="17" spans="2:8" ht="11.25" customHeight="1">
      <c r="B17" s="67" t="s">
        <v>140</v>
      </c>
      <c r="C17" s="25">
        <v>13</v>
      </c>
      <c r="D17" s="25">
        <v>23</v>
      </c>
      <c r="E17" s="25">
        <v>20</v>
      </c>
      <c r="F17" s="25">
        <v>10</v>
      </c>
      <c r="G17" s="82" t="s">
        <v>141</v>
      </c>
    </row>
    <row r="19" spans="2:8" ht="11.25" customHeight="1">
      <c r="B19" s="220" t="s">
        <v>429</v>
      </c>
      <c r="C19" s="87"/>
      <c r="D19" s="87"/>
    </row>
    <row r="20" spans="2:8" ht="11.25" customHeight="1">
      <c r="B20" s="220" t="s">
        <v>142</v>
      </c>
      <c r="C20" s="87"/>
      <c r="D20" s="87"/>
    </row>
    <row r="21" spans="2:8" ht="11.25" customHeight="1">
      <c r="B21" s="221" t="s">
        <v>430</v>
      </c>
      <c r="C21" s="88"/>
      <c r="D21" s="88"/>
      <c r="E21" s="2"/>
      <c r="F21" s="2"/>
      <c r="H21" s="2"/>
    </row>
    <row r="22" spans="2:8" ht="11.25" customHeight="1">
      <c r="B22" s="221" t="s">
        <v>143</v>
      </c>
      <c r="C22" s="88"/>
      <c r="D22" s="88"/>
      <c r="E22" s="2"/>
      <c r="F22" s="2"/>
      <c r="H22" s="2"/>
    </row>
  </sheetData>
  <mergeCells count="5">
    <mergeCell ref="B6:B7"/>
    <mergeCell ref="G6:G7"/>
    <mergeCell ref="C6:C7"/>
    <mergeCell ref="E6:F6"/>
    <mergeCell ref="D6:D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754FAD"/>
  </sheetPr>
  <dimension ref="B1:I16"/>
  <sheetViews>
    <sheetView workbookViewId="0">
      <selection activeCell="I22" sqref="I22"/>
    </sheetView>
  </sheetViews>
  <sheetFormatPr defaultColWidth="9.109375" defaultRowHeight="11.4"/>
  <cols>
    <col min="1" max="1" width="1.6640625" style="1" customWidth="1"/>
    <col min="2" max="2" width="14.109375" style="1" customWidth="1"/>
    <col min="3" max="3" width="5.5546875" style="1" customWidth="1"/>
    <col min="4" max="8" width="6.6640625" style="1" customWidth="1"/>
    <col min="9" max="9" width="18.5546875" style="2" customWidth="1"/>
    <col min="10" max="16384" width="9.109375" style="1"/>
  </cols>
  <sheetData>
    <row r="1" spans="2:9" ht="9" customHeight="1"/>
    <row r="2" spans="2:9" ht="11.25" customHeight="1">
      <c r="B2" s="22" t="s">
        <v>327</v>
      </c>
      <c r="C2" s="89"/>
      <c r="D2" s="4"/>
      <c r="E2" s="4"/>
      <c r="F2" s="4"/>
      <c r="G2" s="4"/>
      <c r="H2" s="4"/>
      <c r="I2" s="5"/>
    </row>
    <row r="3" spans="2:9" ht="11.25" customHeight="1">
      <c r="B3" s="36" t="s">
        <v>148</v>
      </c>
      <c r="C3" s="90"/>
      <c r="D3" s="4"/>
      <c r="E3" s="4"/>
      <c r="F3" s="4"/>
      <c r="G3" s="4"/>
      <c r="H3" s="4"/>
      <c r="I3" s="5"/>
    </row>
    <row r="4" spans="2:9" ht="11.25" customHeight="1">
      <c r="B4" s="47" t="s">
        <v>149</v>
      </c>
      <c r="C4" s="91"/>
      <c r="D4" s="4"/>
      <c r="E4" s="4"/>
      <c r="F4" s="4"/>
      <c r="G4" s="4"/>
      <c r="H4" s="4"/>
      <c r="I4" s="5"/>
    </row>
    <row r="5" spans="2:9" ht="3.9" customHeight="1" thickBot="1">
      <c r="B5" s="91"/>
      <c r="C5" s="91"/>
      <c r="D5" s="4"/>
      <c r="E5" s="4"/>
      <c r="F5" s="4"/>
      <c r="G5" s="4"/>
      <c r="H5" s="4"/>
      <c r="I5" s="5"/>
    </row>
    <row r="6" spans="2:9" ht="15" customHeight="1" thickBot="1">
      <c r="B6" s="299" t="s">
        <v>4</v>
      </c>
      <c r="C6" s="302"/>
      <c r="D6" s="316" t="s">
        <v>285</v>
      </c>
      <c r="E6" s="318"/>
      <c r="F6" s="318"/>
      <c r="G6" s="318"/>
      <c r="H6" s="317"/>
      <c r="I6" s="337" t="s">
        <v>5</v>
      </c>
    </row>
    <row r="7" spans="2:9" ht="15" customHeight="1" thickBot="1">
      <c r="B7" s="313"/>
      <c r="C7" s="314"/>
      <c r="D7" s="74">
        <v>0</v>
      </c>
      <c r="E7" s="74">
        <v>15</v>
      </c>
      <c r="F7" s="74">
        <v>30</v>
      </c>
      <c r="G7" s="74">
        <v>45</v>
      </c>
      <c r="H7" s="75">
        <v>60</v>
      </c>
      <c r="I7" s="338"/>
    </row>
    <row r="8" spans="2:9" ht="3.9" customHeight="1">
      <c r="B8" s="93"/>
      <c r="C8" s="93"/>
      <c r="D8" s="11"/>
      <c r="E8" s="11"/>
      <c r="F8" s="11"/>
      <c r="G8" s="11"/>
      <c r="H8" s="11"/>
      <c r="I8" s="167"/>
    </row>
    <row r="9" spans="2:9" ht="11.25" customHeight="1">
      <c r="B9" s="60" t="s">
        <v>144</v>
      </c>
      <c r="C9" s="79">
        <v>2015</v>
      </c>
      <c r="D9" s="56">
        <v>75.099999999999994</v>
      </c>
      <c r="E9" s="85">
        <v>60.5</v>
      </c>
      <c r="F9" s="85">
        <v>46</v>
      </c>
      <c r="G9" s="85">
        <v>31.9</v>
      </c>
      <c r="H9" s="57">
        <v>19.899999999999999</v>
      </c>
      <c r="I9" s="58" t="s">
        <v>146</v>
      </c>
    </row>
    <row r="10" spans="2:9" ht="11.25" customHeight="1">
      <c r="B10" s="60"/>
      <c r="C10" s="25">
        <v>2020</v>
      </c>
      <c r="D10" s="197">
        <v>74.2</v>
      </c>
      <c r="E10" s="197">
        <v>59.7</v>
      </c>
      <c r="F10" s="197">
        <v>45.2</v>
      </c>
      <c r="G10" s="197">
        <v>31.4</v>
      </c>
      <c r="H10" s="198">
        <v>19.100000000000001</v>
      </c>
      <c r="I10" s="58"/>
    </row>
    <row r="11" spans="2:9" ht="11.25" customHeight="1">
      <c r="B11" s="59"/>
      <c r="C11" s="25">
        <v>2023</v>
      </c>
      <c r="D11" s="197">
        <v>76.099999999999994</v>
      </c>
      <c r="E11" s="197">
        <v>61.5</v>
      </c>
      <c r="F11" s="197">
        <v>46.9</v>
      </c>
      <c r="G11" s="197">
        <v>32.9</v>
      </c>
      <c r="H11" s="198">
        <v>20.6</v>
      </c>
      <c r="I11" s="50"/>
    </row>
    <row r="12" spans="2:9" ht="11.25" customHeight="1">
      <c r="B12" s="59"/>
      <c r="C12" s="62">
        <v>2024</v>
      </c>
      <c r="D12" s="199">
        <v>75.900000000000006</v>
      </c>
      <c r="E12" s="199">
        <v>61.6</v>
      </c>
      <c r="F12" s="199">
        <v>47.1</v>
      </c>
      <c r="G12" s="199">
        <v>33.200000000000003</v>
      </c>
      <c r="H12" s="200">
        <v>20.8</v>
      </c>
      <c r="I12" s="50"/>
    </row>
    <row r="13" spans="2:9" ht="11.25" customHeight="1">
      <c r="B13" s="60" t="s">
        <v>145</v>
      </c>
      <c r="C13" s="79">
        <v>2015</v>
      </c>
      <c r="D13" s="56">
        <v>81.8</v>
      </c>
      <c r="E13" s="85">
        <v>67.2</v>
      </c>
      <c r="F13" s="85">
        <v>52.4</v>
      </c>
      <c r="G13" s="85">
        <v>37.799999999999997</v>
      </c>
      <c r="H13" s="57">
        <v>24.5</v>
      </c>
      <c r="I13" s="58" t="s">
        <v>147</v>
      </c>
    </row>
    <row r="14" spans="2:9" ht="11.25" customHeight="1">
      <c r="B14" s="60"/>
      <c r="C14" s="25">
        <v>2020</v>
      </c>
      <c r="D14" s="197">
        <v>82.3</v>
      </c>
      <c r="E14" s="197">
        <v>67.599999999999994</v>
      </c>
      <c r="F14" s="197">
        <v>52.7</v>
      </c>
      <c r="G14" s="197">
        <v>38.1</v>
      </c>
      <c r="H14" s="198">
        <v>24.5</v>
      </c>
      <c r="I14" s="58"/>
    </row>
    <row r="15" spans="2:9">
      <c r="B15" s="196"/>
      <c r="C15" s="141">
        <v>2023</v>
      </c>
      <c r="D15" s="218">
        <v>82.9</v>
      </c>
      <c r="E15" s="218">
        <v>68.2</v>
      </c>
      <c r="F15" s="218">
        <v>53.4</v>
      </c>
      <c r="G15" s="218">
        <v>38.799999999999997</v>
      </c>
      <c r="H15" s="218">
        <v>25.1</v>
      </c>
      <c r="I15" s="208"/>
    </row>
    <row r="16" spans="2:9" ht="12">
      <c r="B16" s="59"/>
      <c r="C16" s="62">
        <v>2024</v>
      </c>
      <c r="D16" s="199">
        <v>83.5</v>
      </c>
      <c r="E16" s="199">
        <v>68.8</v>
      </c>
      <c r="F16" s="199">
        <v>54</v>
      </c>
      <c r="G16" s="199">
        <v>39.4</v>
      </c>
      <c r="H16" s="200">
        <v>25.8</v>
      </c>
      <c r="I16" s="50"/>
    </row>
  </sheetData>
  <mergeCells count="3">
    <mergeCell ref="B6:C7"/>
    <mergeCell ref="D6:H6"/>
    <mergeCell ref="I6:I7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754FAD"/>
  </sheetPr>
  <dimension ref="B1:L33"/>
  <sheetViews>
    <sheetView zoomScaleNormal="100" workbookViewId="0">
      <selection activeCell="I22" sqref="I22"/>
    </sheetView>
  </sheetViews>
  <sheetFormatPr defaultColWidth="9.109375" defaultRowHeight="11.4"/>
  <cols>
    <col min="1" max="1" width="1.6640625" style="1" customWidth="1"/>
    <col min="2" max="2" width="22.6640625" style="1" customWidth="1"/>
    <col min="3" max="6" width="9.109375" style="1"/>
    <col min="7" max="7" width="22.6640625" style="2" customWidth="1"/>
    <col min="8" max="16384" width="9.109375" style="1"/>
  </cols>
  <sheetData>
    <row r="1" spans="2:7" ht="9" customHeight="1"/>
    <row r="2" spans="2:7" ht="11.25" customHeight="1">
      <c r="B2" s="22" t="s">
        <v>328</v>
      </c>
      <c r="C2" s="4"/>
      <c r="D2" s="4"/>
      <c r="E2" s="4"/>
      <c r="F2" s="4"/>
      <c r="G2" s="5"/>
    </row>
    <row r="3" spans="2:7" ht="11.25" customHeight="1">
      <c r="B3" s="36" t="s">
        <v>150</v>
      </c>
      <c r="C3" s="4"/>
      <c r="D3" s="4"/>
      <c r="E3" s="4"/>
      <c r="F3" s="4"/>
      <c r="G3" s="5"/>
    </row>
    <row r="4" spans="2:7" ht="11.25" customHeight="1">
      <c r="B4" s="47" t="s">
        <v>286</v>
      </c>
      <c r="C4" s="4"/>
      <c r="D4" s="4"/>
      <c r="E4" s="4"/>
      <c r="F4" s="4"/>
      <c r="G4" s="5"/>
    </row>
    <row r="5" spans="2:7" s="11" customFormat="1" ht="3.9" customHeight="1" thickBot="1">
      <c r="B5" s="8"/>
      <c r="C5" s="9"/>
      <c r="D5" s="9"/>
      <c r="E5" s="9"/>
      <c r="F5" s="9"/>
      <c r="G5" s="10"/>
    </row>
    <row r="6" spans="2:7" ht="15" customHeight="1" thickBot="1">
      <c r="B6" s="12" t="s">
        <v>4</v>
      </c>
      <c r="C6" s="12">
        <v>2015</v>
      </c>
      <c r="D6" s="12">
        <v>2020</v>
      </c>
      <c r="E6" s="203">
        <v>2023</v>
      </c>
      <c r="F6" s="203">
        <v>2024</v>
      </c>
      <c r="G6" s="168" t="s">
        <v>5</v>
      </c>
    </row>
    <row r="7" spans="2:7" ht="3.9" customHeight="1">
      <c r="B7" s="14"/>
      <c r="C7" s="339"/>
      <c r="D7" s="339"/>
      <c r="E7" s="339"/>
      <c r="F7" s="339"/>
      <c r="G7" s="339"/>
    </row>
    <row r="8" spans="2:7" ht="27.9" customHeight="1">
      <c r="B8" s="324" t="s">
        <v>252</v>
      </c>
      <c r="C8" s="324"/>
      <c r="D8" s="324"/>
      <c r="E8" s="324"/>
      <c r="F8" s="324"/>
      <c r="G8" s="324"/>
    </row>
    <row r="9" spans="2:7" ht="11.25" customHeight="1">
      <c r="B9" s="55" t="s">
        <v>287</v>
      </c>
      <c r="C9" s="85" t="s">
        <v>174</v>
      </c>
      <c r="D9" s="25">
        <v>7794</v>
      </c>
      <c r="E9" s="42">
        <v>8652</v>
      </c>
      <c r="F9" s="42">
        <v>8444</v>
      </c>
      <c r="G9" s="169" t="s">
        <v>288</v>
      </c>
    </row>
    <row r="10" spans="2:7" ht="11.25" customHeight="1">
      <c r="B10" s="41" t="s">
        <v>151</v>
      </c>
      <c r="C10" s="170">
        <v>4697</v>
      </c>
      <c r="D10" s="25">
        <v>4792</v>
      </c>
      <c r="E10" s="42">
        <v>5153</v>
      </c>
      <c r="F10" s="42">
        <v>4964</v>
      </c>
      <c r="G10" s="43" t="s">
        <v>152</v>
      </c>
    </row>
    <row r="11" spans="2:7" ht="11.25" customHeight="1">
      <c r="B11" s="41" t="s">
        <v>153</v>
      </c>
      <c r="C11" s="170">
        <v>2456</v>
      </c>
      <c r="D11" s="25">
        <v>2597</v>
      </c>
      <c r="E11" s="42">
        <v>3102</v>
      </c>
      <c r="F11" s="42">
        <v>3019</v>
      </c>
      <c r="G11" s="43" t="s">
        <v>154</v>
      </c>
    </row>
    <row r="12" spans="2:7" ht="11.25" customHeight="1">
      <c r="B12" s="41" t="s">
        <v>155</v>
      </c>
      <c r="C12" s="85" t="s">
        <v>174</v>
      </c>
      <c r="D12" s="25">
        <v>405</v>
      </c>
      <c r="E12" s="42">
        <v>397</v>
      </c>
      <c r="F12" s="42">
        <v>461</v>
      </c>
      <c r="G12" s="43" t="s">
        <v>156</v>
      </c>
    </row>
    <row r="13" spans="2:7" ht="11.25" customHeight="1">
      <c r="B13" s="55" t="s">
        <v>289</v>
      </c>
      <c r="C13" s="85" t="s">
        <v>174</v>
      </c>
      <c r="D13" s="25">
        <v>6507</v>
      </c>
      <c r="E13" s="42">
        <v>7686</v>
      </c>
      <c r="F13" s="42">
        <v>7814</v>
      </c>
      <c r="G13" s="169" t="s">
        <v>290</v>
      </c>
    </row>
    <row r="14" spans="2:7" ht="11.25" customHeight="1">
      <c r="B14" s="41" t="s">
        <v>157</v>
      </c>
      <c r="C14" s="170">
        <v>1942</v>
      </c>
      <c r="D14" s="25">
        <v>1886</v>
      </c>
      <c r="E14" s="42">
        <v>2197</v>
      </c>
      <c r="F14" s="42">
        <v>2428</v>
      </c>
      <c r="G14" s="43" t="s">
        <v>158</v>
      </c>
    </row>
    <row r="15" spans="2:7" ht="11.25" customHeight="1">
      <c r="B15" s="41" t="s">
        <v>159</v>
      </c>
      <c r="C15" s="170">
        <v>3476</v>
      </c>
      <c r="D15" s="25">
        <v>4452</v>
      </c>
      <c r="E15" s="42">
        <v>5275</v>
      </c>
      <c r="F15" s="42">
        <v>5203</v>
      </c>
      <c r="G15" s="43" t="s">
        <v>160</v>
      </c>
    </row>
    <row r="16" spans="2:7" ht="11.25" customHeight="1">
      <c r="B16" s="41" t="s">
        <v>161</v>
      </c>
      <c r="C16" s="85" t="s">
        <v>174</v>
      </c>
      <c r="D16" s="25">
        <v>169</v>
      </c>
      <c r="E16" s="42">
        <v>214</v>
      </c>
      <c r="F16" s="42">
        <v>183</v>
      </c>
      <c r="G16" s="43" t="s">
        <v>162</v>
      </c>
    </row>
    <row r="17" spans="2:12" ht="11.25" customHeight="1">
      <c r="B17" s="55" t="s">
        <v>311</v>
      </c>
      <c r="C17" s="170">
        <v>1797</v>
      </c>
      <c r="D17" s="25">
        <v>1287</v>
      </c>
      <c r="E17" s="42">
        <v>966</v>
      </c>
      <c r="F17" s="42">
        <v>630</v>
      </c>
      <c r="G17" s="169" t="s">
        <v>310</v>
      </c>
    </row>
    <row r="18" spans="2:12" s="22" customFormat="1" ht="27.9" customHeight="1">
      <c r="B18" s="296" t="s">
        <v>291</v>
      </c>
      <c r="C18" s="319"/>
      <c r="D18" s="319"/>
      <c r="E18" s="319"/>
      <c r="F18" s="319"/>
      <c r="G18" s="319"/>
      <c r="H18" s="1"/>
      <c r="I18" s="1"/>
      <c r="J18" s="1"/>
      <c r="K18" s="1"/>
      <c r="L18" s="1"/>
    </row>
    <row r="19" spans="2:12" ht="11.25" customHeight="1">
      <c r="B19" s="67" t="s">
        <v>287</v>
      </c>
      <c r="C19" s="85" t="s">
        <v>174</v>
      </c>
      <c r="D19" s="56">
        <v>11.5</v>
      </c>
      <c r="E19" s="56">
        <v>12.8</v>
      </c>
      <c r="F19" s="42">
        <v>12.5</v>
      </c>
      <c r="G19" s="171" t="s">
        <v>288</v>
      </c>
    </row>
    <row r="20" spans="2:12" ht="11.25" customHeight="1">
      <c r="B20" s="41" t="s">
        <v>151</v>
      </c>
      <c r="C20" s="85">
        <v>7.4</v>
      </c>
      <c r="D20" s="56">
        <v>7.1</v>
      </c>
      <c r="E20" s="56">
        <v>7.6</v>
      </c>
      <c r="F20" s="42">
        <v>7.4</v>
      </c>
      <c r="G20" s="166" t="s">
        <v>152</v>
      </c>
    </row>
    <row r="21" spans="2:12" ht="11.25" customHeight="1">
      <c r="B21" s="41" t="s">
        <v>153</v>
      </c>
      <c r="C21" s="85">
        <v>3.9</v>
      </c>
      <c r="D21" s="56">
        <v>3.8</v>
      </c>
      <c r="E21" s="56">
        <v>4.5999999999999996</v>
      </c>
      <c r="F21" s="42">
        <v>4.5</v>
      </c>
      <c r="G21" s="166" t="s">
        <v>154</v>
      </c>
    </row>
    <row r="22" spans="2:12" ht="11.25" customHeight="1">
      <c r="B22" s="41" t="s">
        <v>155</v>
      </c>
      <c r="C22" s="85" t="s">
        <v>174</v>
      </c>
      <c r="D22" s="56">
        <v>0.6</v>
      </c>
      <c r="E22" s="56">
        <v>0.6</v>
      </c>
      <c r="F22" s="42">
        <v>0.7</v>
      </c>
      <c r="G22" s="43" t="s">
        <v>163</v>
      </c>
    </row>
    <row r="23" spans="2:12" ht="11.25" customHeight="1">
      <c r="B23" s="55" t="s">
        <v>289</v>
      </c>
      <c r="C23" s="85" t="s">
        <v>174</v>
      </c>
      <c r="D23" s="56">
        <v>9.6</v>
      </c>
      <c r="E23" s="56">
        <v>11.4</v>
      </c>
      <c r="F23" s="42">
        <v>11.6</v>
      </c>
      <c r="G23" s="171" t="s">
        <v>290</v>
      </c>
    </row>
    <row r="24" spans="2:12" ht="11.25" customHeight="1">
      <c r="B24" s="41" t="s">
        <v>157</v>
      </c>
      <c r="C24" s="85">
        <v>3.1</v>
      </c>
      <c r="D24" s="56">
        <v>2.8</v>
      </c>
      <c r="E24" s="56">
        <v>3.3</v>
      </c>
      <c r="F24" s="42">
        <v>3.6</v>
      </c>
      <c r="G24" s="166" t="s">
        <v>158</v>
      </c>
    </row>
    <row r="25" spans="2:12" ht="11.25" customHeight="1">
      <c r="B25" s="41" t="s">
        <v>159</v>
      </c>
      <c r="C25" s="85">
        <v>5.5</v>
      </c>
      <c r="D25" s="56">
        <v>6.6</v>
      </c>
      <c r="E25" s="56">
        <v>7.8</v>
      </c>
      <c r="F25" s="42">
        <v>7.7</v>
      </c>
      <c r="G25" s="166" t="s">
        <v>160</v>
      </c>
    </row>
    <row r="26" spans="2:12" ht="11.25" customHeight="1">
      <c r="B26" s="41" t="s">
        <v>161</v>
      </c>
      <c r="C26" s="85" t="s">
        <v>174</v>
      </c>
      <c r="D26" s="56">
        <v>0.3</v>
      </c>
      <c r="E26" s="56">
        <v>0.3</v>
      </c>
      <c r="F26" s="42">
        <v>0.3</v>
      </c>
      <c r="G26" s="43" t="s">
        <v>164</v>
      </c>
    </row>
    <row r="27" spans="2:12" ht="11.25" customHeight="1">
      <c r="B27" s="55" t="s">
        <v>311</v>
      </c>
      <c r="C27" s="85">
        <v>2.8</v>
      </c>
      <c r="D27" s="56">
        <v>1.9</v>
      </c>
      <c r="E27" s="56">
        <v>1.4</v>
      </c>
      <c r="F27" s="42">
        <v>0.9</v>
      </c>
      <c r="G27" s="169" t="s">
        <v>310</v>
      </c>
    </row>
    <row r="29" spans="2:12">
      <c r="B29" s="340" t="s">
        <v>351</v>
      </c>
      <c r="C29" s="341"/>
      <c r="D29" s="341"/>
      <c r="E29" s="341"/>
      <c r="F29" s="341"/>
      <c r="G29" s="341"/>
    </row>
    <row r="30" spans="2:12">
      <c r="B30" s="341"/>
      <c r="C30" s="341"/>
      <c r="D30" s="341"/>
      <c r="E30" s="341"/>
      <c r="F30" s="341"/>
      <c r="G30" s="341"/>
    </row>
    <row r="31" spans="2:12">
      <c r="B31" s="341"/>
      <c r="C31" s="341"/>
      <c r="D31" s="341"/>
      <c r="E31" s="341"/>
      <c r="F31" s="341"/>
      <c r="G31" s="341"/>
    </row>
    <row r="32" spans="2:12">
      <c r="B32" s="341"/>
      <c r="C32" s="341"/>
      <c r="D32" s="341"/>
      <c r="E32" s="341"/>
      <c r="F32" s="341"/>
      <c r="G32" s="341"/>
    </row>
    <row r="33" spans="2:7">
      <c r="B33" s="341"/>
      <c r="C33" s="341"/>
      <c r="D33" s="341"/>
      <c r="E33" s="341"/>
      <c r="F33" s="341"/>
      <c r="G33" s="341"/>
    </row>
  </sheetData>
  <mergeCells count="4">
    <mergeCell ref="C7:G7"/>
    <mergeCell ref="B8:G8"/>
    <mergeCell ref="B18:G18"/>
    <mergeCell ref="B29:G33"/>
  </mergeCells>
  <pageMargins left="0.7" right="0.7" top="0.75" bottom="0.75" header="0.3" footer="0.3"/>
  <pageSetup paperSize="9" orientation="portrait" horizont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754FAD"/>
    <pageSetUpPr fitToPage="1"/>
  </sheetPr>
  <dimension ref="B1:Q55"/>
  <sheetViews>
    <sheetView tabSelected="1" zoomScaleNormal="100" workbookViewId="0">
      <pane xSplit="1" ySplit="8" topLeftCell="B9" activePane="bottomRight" state="frozen"/>
      <selection activeCell="I22" sqref="I22"/>
      <selection pane="topRight" activeCell="I22" sqref="I22"/>
      <selection pane="bottomLeft" activeCell="I22" sqref="I22"/>
      <selection pane="bottomRight" activeCell="B36" sqref="B36"/>
    </sheetView>
  </sheetViews>
  <sheetFormatPr defaultColWidth="9.109375" defaultRowHeight="11.4"/>
  <cols>
    <col min="1" max="1" width="1.6640625" style="1" customWidth="1"/>
    <col min="2" max="2" width="13.6640625" style="1" customWidth="1"/>
    <col min="3" max="10" width="12.6640625" style="1" customWidth="1"/>
    <col min="11" max="16384" width="9.109375" style="1"/>
  </cols>
  <sheetData>
    <row r="1" spans="2:10" ht="9" customHeight="1"/>
    <row r="2" spans="2:10" ht="11.25" customHeight="1">
      <c r="B2" s="22" t="s">
        <v>329</v>
      </c>
      <c r="C2" s="4"/>
      <c r="D2" s="4"/>
      <c r="E2" s="4"/>
      <c r="F2" s="4"/>
      <c r="G2" s="4"/>
      <c r="H2" s="4"/>
      <c r="I2" s="4"/>
      <c r="J2" s="4"/>
    </row>
    <row r="3" spans="2:10" ht="11.25" customHeight="1">
      <c r="B3" s="36" t="s">
        <v>423</v>
      </c>
      <c r="C3" s="4"/>
      <c r="D3" s="4"/>
      <c r="E3" s="4"/>
      <c r="F3" s="4"/>
      <c r="G3" s="4"/>
      <c r="H3" s="4"/>
      <c r="I3" s="4"/>
      <c r="J3" s="4"/>
    </row>
    <row r="4" spans="2:10" ht="11.25" customHeight="1">
      <c r="B4" s="47" t="s">
        <v>422</v>
      </c>
      <c r="C4" s="4"/>
      <c r="D4" s="4"/>
      <c r="E4" s="4"/>
      <c r="F4" s="4"/>
      <c r="G4" s="4"/>
      <c r="H4" s="4"/>
      <c r="I4" s="4"/>
      <c r="J4" s="4"/>
    </row>
    <row r="5" spans="2:10" s="11" customFormat="1" ht="3.9" customHeight="1" thickBot="1">
      <c r="B5" s="8"/>
      <c r="C5" s="9"/>
      <c r="D5" s="9"/>
      <c r="E5" s="9"/>
      <c r="F5" s="9"/>
      <c r="G5" s="9"/>
      <c r="H5" s="9"/>
      <c r="I5" s="9"/>
      <c r="J5" s="9"/>
    </row>
    <row r="6" spans="2:10" s="11" customFormat="1" ht="15" customHeight="1" thickBot="1">
      <c r="B6" s="302" t="s">
        <v>292</v>
      </c>
      <c r="C6" s="343">
        <v>2015</v>
      </c>
      <c r="D6" s="302"/>
      <c r="E6" s="316">
        <v>2020</v>
      </c>
      <c r="F6" s="317"/>
      <c r="G6" s="316">
        <v>2023</v>
      </c>
      <c r="H6" s="318"/>
      <c r="I6" s="316">
        <v>2024</v>
      </c>
      <c r="J6" s="318"/>
    </row>
    <row r="7" spans="2:10" ht="39" customHeight="1" thickBot="1">
      <c r="B7" s="303"/>
      <c r="C7" s="172" t="s">
        <v>250</v>
      </c>
      <c r="D7" s="172" t="s">
        <v>293</v>
      </c>
      <c r="E7" s="172" t="s">
        <v>250</v>
      </c>
      <c r="F7" s="172" t="s">
        <v>293</v>
      </c>
      <c r="G7" s="77" t="s">
        <v>250</v>
      </c>
      <c r="H7" s="239" t="s">
        <v>293</v>
      </c>
      <c r="I7" s="77" t="s">
        <v>250</v>
      </c>
      <c r="J7" s="264" t="s">
        <v>293</v>
      </c>
    </row>
    <row r="8" spans="2:10" ht="3.9" customHeight="1">
      <c r="B8" s="30"/>
      <c r="C8" s="339"/>
      <c r="D8" s="339"/>
      <c r="E8" s="339"/>
      <c r="F8" s="211"/>
      <c r="G8" s="226"/>
      <c r="H8" s="226"/>
      <c r="I8" s="259"/>
      <c r="J8" s="259"/>
    </row>
    <row r="9" spans="2:10" ht="27.9" customHeight="1">
      <c r="B9" s="342" t="s">
        <v>352</v>
      </c>
      <c r="C9" s="342"/>
      <c r="D9" s="342"/>
      <c r="E9" s="342"/>
      <c r="F9" s="342"/>
      <c r="G9" s="342"/>
      <c r="H9" s="342"/>
      <c r="I9" s="342"/>
      <c r="J9" s="342"/>
    </row>
    <row r="10" spans="2:10" ht="11.25" customHeight="1">
      <c r="B10" s="241" t="s">
        <v>294</v>
      </c>
      <c r="C10" s="187">
        <v>7153</v>
      </c>
      <c r="D10" s="187">
        <v>3895</v>
      </c>
      <c r="E10" s="187">
        <v>7389</v>
      </c>
      <c r="F10" s="242">
        <v>3986</v>
      </c>
      <c r="G10" s="242">
        <v>8255</v>
      </c>
      <c r="H10" s="242">
        <v>4334</v>
      </c>
      <c r="I10" s="242">
        <v>7983</v>
      </c>
      <c r="J10" s="242">
        <v>4111</v>
      </c>
    </row>
    <row r="11" spans="2:10" ht="11.25" customHeight="1">
      <c r="B11" s="243" t="s">
        <v>11</v>
      </c>
      <c r="C11" s="187"/>
      <c r="D11" s="187"/>
      <c r="E11" s="244"/>
      <c r="F11" s="245"/>
      <c r="G11" s="246"/>
      <c r="H11" s="246"/>
      <c r="I11" s="246"/>
      <c r="J11" s="246"/>
    </row>
    <row r="12" spans="2:10" ht="11.25" customHeight="1">
      <c r="B12" s="178" t="s">
        <v>433</v>
      </c>
      <c r="C12" s="20">
        <v>585</v>
      </c>
      <c r="D12" s="20">
        <v>290</v>
      </c>
      <c r="E12" s="25">
        <v>464</v>
      </c>
      <c r="F12" s="42">
        <v>216</v>
      </c>
      <c r="G12" s="51">
        <v>507</v>
      </c>
      <c r="H12" s="51">
        <v>254</v>
      </c>
      <c r="I12" s="51">
        <v>378</v>
      </c>
      <c r="J12" s="51">
        <v>179</v>
      </c>
    </row>
    <row r="13" spans="2:10" ht="11.25" customHeight="1">
      <c r="B13" s="178" t="s">
        <v>434</v>
      </c>
      <c r="C13" s="20">
        <v>242</v>
      </c>
      <c r="D13" s="20">
        <v>110</v>
      </c>
      <c r="E13" s="25">
        <v>237</v>
      </c>
      <c r="F13" s="42">
        <v>105</v>
      </c>
      <c r="G13" s="51">
        <v>258</v>
      </c>
      <c r="H13" s="51">
        <v>125</v>
      </c>
      <c r="I13" s="51">
        <v>255</v>
      </c>
      <c r="J13" s="51">
        <v>130</v>
      </c>
    </row>
    <row r="14" spans="2:10" ht="11.25" customHeight="1">
      <c r="B14" s="178" t="s">
        <v>402</v>
      </c>
      <c r="C14" s="20">
        <v>145</v>
      </c>
      <c r="D14" s="20">
        <v>80</v>
      </c>
      <c r="E14" s="25">
        <v>135</v>
      </c>
      <c r="F14" s="42">
        <v>72</v>
      </c>
      <c r="G14" s="51">
        <v>152</v>
      </c>
      <c r="H14" s="51">
        <v>79</v>
      </c>
      <c r="I14" s="51">
        <v>107</v>
      </c>
      <c r="J14" s="51">
        <v>49</v>
      </c>
    </row>
    <row r="15" spans="2:10" ht="11.25" customHeight="1">
      <c r="B15" s="178" t="s">
        <v>403</v>
      </c>
      <c r="C15" s="20">
        <v>120</v>
      </c>
      <c r="D15" s="20">
        <v>68</v>
      </c>
      <c r="E15" s="25">
        <v>109</v>
      </c>
      <c r="F15" s="42">
        <v>54</v>
      </c>
      <c r="G15" s="51">
        <v>171</v>
      </c>
      <c r="H15" s="51">
        <v>89</v>
      </c>
      <c r="I15" s="51">
        <v>177</v>
      </c>
      <c r="J15" s="51">
        <v>103</v>
      </c>
    </row>
    <row r="16" spans="2:10" ht="11.25" customHeight="1">
      <c r="B16" s="178" t="s">
        <v>390</v>
      </c>
      <c r="C16" s="20">
        <v>502</v>
      </c>
      <c r="D16" s="20">
        <v>311</v>
      </c>
      <c r="E16" s="25">
        <v>487</v>
      </c>
      <c r="F16" s="42">
        <v>321</v>
      </c>
      <c r="G16" s="51">
        <v>421</v>
      </c>
      <c r="H16" s="51">
        <v>258</v>
      </c>
      <c r="I16" s="51">
        <v>441</v>
      </c>
      <c r="J16" s="51">
        <v>242</v>
      </c>
    </row>
    <row r="17" spans="2:17" ht="11.25" customHeight="1">
      <c r="B17" s="178" t="s">
        <v>75</v>
      </c>
      <c r="C17" s="20">
        <v>2149</v>
      </c>
      <c r="D17" s="20">
        <v>1284</v>
      </c>
      <c r="E17" s="25">
        <v>1964</v>
      </c>
      <c r="F17" s="42">
        <v>1160</v>
      </c>
      <c r="G17" s="51">
        <v>1847</v>
      </c>
      <c r="H17" s="51">
        <v>1027</v>
      </c>
      <c r="I17" s="51">
        <v>1974</v>
      </c>
      <c r="J17" s="51">
        <v>1098</v>
      </c>
    </row>
    <row r="18" spans="2:17" ht="11.25" customHeight="1">
      <c r="B18" s="178" t="s">
        <v>391</v>
      </c>
      <c r="C18" s="20">
        <v>1738</v>
      </c>
      <c r="D18" s="20">
        <v>879</v>
      </c>
      <c r="E18" s="25">
        <v>1802</v>
      </c>
      <c r="F18" s="42">
        <v>954</v>
      </c>
      <c r="G18" s="51">
        <v>2084</v>
      </c>
      <c r="H18" s="51">
        <v>1067</v>
      </c>
      <c r="I18" s="51">
        <v>1974</v>
      </c>
      <c r="J18" s="51">
        <v>1005</v>
      </c>
    </row>
    <row r="19" spans="2:17" ht="11.25" customHeight="1">
      <c r="B19" s="178" t="s">
        <v>392</v>
      </c>
      <c r="C19" s="20">
        <v>591</v>
      </c>
      <c r="D19" s="20">
        <v>268</v>
      </c>
      <c r="E19" s="25">
        <v>842</v>
      </c>
      <c r="F19" s="42">
        <v>385</v>
      </c>
      <c r="G19" s="51">
        <v>1184</v>
      </c>
      <c r="H19" s="51">
        <v>573</v>
      </c>
      <c r="I19" s="51">
        <v>1097</v>
      </c>
      <c r="J19" s="51">
        <v>491</v>
      </c>
    </row>
    <row r="20" spans="2:17" ht="11.25" customHeight="1">
      <c r="B20" s="178" t="s">
        <v>393</v>
      </c>
      <c r="C20" s="20">
        <v>259</v>
      </c>
      <c r="D20" s="20">
        <v>121</v>
      </c>
      <c r="E20" s="25">
        <v>385</v>
      </c>
      <c r="F20" s="42">
        <v>182</v>
      </c>
      <c r="G20" s="51">
        <v>496</v>
      </c>
      <c r="H20" s="51">
        <v>238</v>
      </c>
      <c r="I20" s="51">
        <v>538</v>
      </c>
      <c r="J20" s="51">
        <v>225</v>
      </c>
    </row>
    <row r="21" spans="2:17" ht="11.25" customHeight="1">
      <c r="B21" s="178" t="s">
        <v>404</v>
      </c>
      <c r="C21" s="20">
        <v>163</v>
      </c>
      <c r="D21" s="20">
        <v>81</v>
      </c>
      <c r="E21" s="25">
        <v>230</v>
      </c>
      <c r="F21" s="42">
        <v>123</v>
      </c>
      <c r="G21" s="51">
        <v>317</v>
      </c>
      <c r="H21" s="51">
        <v>150</v>
      </c>
      <c r="I21" s="51">
        <v>239</v>
      </c>
      <c r="J21" s="51">
        <v>119</v>
      </c>
    </row>
    <row r="22" spans="2:17" ht="11.25" customHeight="1">
      <c r="B22" s="178" t="s">
        <v>405</v>
      </c>
      <c r="C22" s="20">
        <v>103</v>
      </c>
      <c r="D22" s="20">
        <v>52</v>
      </c>
      <c r="E22" s="25">
        <v>128</v>
      </c>
      <c r="F22" s="42">
        <v>62</v>
      </c>
      <c r="G22" s="51">
        <v>155</v>
      </c>
      <c r="H22" s="51">
        <v>73</v>
      </c>
      <c r="I22" s="51">
        <v>173</v>
      </c>
      <c r="J22" s="51">
        <v>84</v>
      </c>
    </row>
    <row r="23" spans="2:17" ht="11.25" customHeight="1">
      <c r="B23" s="178" t="s">
        <v>406</v>
      </c>
      <c r="C23" s="20">
        <v>126</v>
      </c>
      <c r="D23" s="20">
        <v>75</v>
      </c>
      <c r="E23" s="25">
        <v>86</v>
      </c>
      <c r="F23" s="42">
        <v>46</v>
      </c>
      <c r="G23" s="51">
        <v>119</v>
      </c>
      <c r="H23" s="51">
        <v>64</v>
      </c>
      <c r="I23" s="51">
        <v>115</v>
      </c>
      <c r="J23" s="51">
        <v>62</v>
      </c>
    </row>
    <row r="24" spans="2:17" ht="11.25" customHeight="1">
      <c r="B24" s="178" t="s">
        <v>407</v>
      </c>
      <c r="C24" s="20">
        <v>133</v>
      </c>
      <c r="D24" s="20">
        <v>83</v>
      </c>
      <c r="E24" s="25">
        <v>128</v>
      </c>
      <c r="F24" s="42">
        <v>81</v>
      </c>
      <c r="G24" s="51">
        <v>149</v>
      </c>
      <c r="H24" s="51">
        <v>88</v>
      </c>
      <c r="I24" s="51">
        <v>126</v>
      </c>
      <c r="J24" s="51">
        <v>75</v>
      </c>
    </row>
    <row r="25" spans="2:17" ht="11.25" customHeight="1">
      <c r="B25" s="178" t="s">
        <v>408</v>
      </c>
      <c r="C25" s="20">
        <v>98</v>
      </c>
      <c r="D25" s="20">
        <v>58</v>
      </c>
      <c r="E25" s="25">
        <v>170</v>
      </c>
      <c r="F25" s="42">
        <v>88</v>
      </c>
      <c r="G25" s="51">
        <v>146</v>
      </c>
      <c r="H25" s="51">
        <v>89</v>
      </c>
      <c r="I25" s="51">
        <v>129</v>
      </c>
      <c r="J25" s="51">
        <v>75</v>
      </c>
    </row>
    <row r="26" spans="2:17" ht="11.25" customHeight="1">
      <c r="B26" s="178" t="s">
        <v>409</v>
      </c>
      <c r="C26" s="20">
        <v>58</v>
      </c>
      <c r="D26" s="20">
        <v>33</v>
      </c>
      <c r="E26" s="25">
        <v>104</v>
      </c>
      <c r="F26" s="42">
        <v>63</v>
      </c>
      <c r="G26" s="51">
        <v>106</v>
      </c>
      <c r="H26" s="51">
        <v>58</v>
      </c>
      <c r="I26" s="51">
        <v>104</v>
      </c>
      <c r="J26" s="51">
        <v>69</v>
      </c>
    </row>
    <row r="27" spans="2:17" ht="11.25" customHeight="1">
      <c r="B27" s="178" t="s">
        <v>400</v>
      </c>
      <c r="C27" s="20">
        <v>56</v>
      </c>
      <c r="D27" s="20">
        <v>34</v>
      </c>
      <c r="E27" s="25">
        <v>37</v>
      </c>
      <c r="F27" s="42">
        <v>21</v>
      </c>
      <c r="G27" s="51">
        <v>66</v>
      </c>
      <c r="H27" s="51">
        <v>41</v>
      </c>
      <c r="I27" s="51">
        <v>68</v>
      </c>
      <c r="J27" s="51">
        <v>42</v>
      </c>
    </row>
    <row r="28" spans="2:17" ht="11.25" customHeight="1">
      <c r="B28" s="178" t="s">
        <v>410</v>
      </c>
      <c r="C28" s="20">
        <v>43</v>
      </c>
      <c r="D28" s="20">
        <v>33</v>
      </c>
      <c r="E28" s="25">
        <v>41</v>
      </c>
      <c r="F28" s="42">
        <v>27</v>
      </c>
      <c r="G28" s="51">
        <v>39</v>
      </c>
      <c r="H28" s="51">
        <v>26</v>
      </c>
      <c r="I28" s="51">
        <v>37</v>
      </c>
      <c r="J28" s="51">
        <v>24</v>
      </c>
    </row>
    <row r="29" spans="2:17" ht="11.25" customHeight="1">
      <c r="B29" s="178" t="s">
        <v>25</v>
      </c>
      <c r="C29" s="20">
        <v>42</v>
      </c>
      <c r="D29" s="20">
        <v>35</v>
      </c>
      <c r="E29" s="25">
        <v>40</v>
      </c>
      <c r="F29" s="42">
        <v>26</v>
      </c>
      <c r="G29" s="51">
        <v>38</v>
      </c>
      <c r="H29" s="51">
        <v>35</v>
      </c>
      <c r="I29" s="51">
        <v>51</v>
      </c>
      <c r="J29" s="51">
        <v>39</v>
      </c>
    </row>
    <row r="30" spans="2:17" ht="11.25" customHeight="1">
      <c r="B30" s="247" t="s">
        <v>26</v>
      </c>
      <c r="C30" s="25"/>
      <c r="D30" s="25"/>
      <c r="E30" s="25"/>
      <c r="F30" s="42"/>
      <c r="G30" s="25"/>
      <c r="H30" s="25"/>
      <c r="I30" s="25"/>
      <c r="J30" s="60"/>
      <c r="K30" s="11"/>
    </row>
    <row r="31" spans="2:17" s="22" customFormat="1" ht="27.9" customHeight="1">
      <c r="B31" s="292" t="s">
        <v>353</v>
      </c>
      <c r="C31" s="292"/>
      <c r="D31" s="292"/>
      <c r="E31" s="292"/>
      <c r="F31" s="292"/>
      <c r="G31" s="292"/>
      <c r="H31" s="292"/>
      <c r="I31" s="292"/>
      <c r="J31" s="292"/>
      <c r="K31" s="64"/>
      <c r="L31" s="1"/>
      <c r="M31" s="1"/>
      <c r="N31" s="1"/>
      <c r="O31" s="1"/>
      <c r="P31" s="1"/>
      <c r="Q31" s="1"/>
    </row>
    <row r="32" spans="2:17" ht="11.25" customHeight="1">
      <c r="B32" s="173" t="s">
        <v>295</v>
      </c>
      <c r="C32" s="174">
        <v>5418</v>
      </c>
      <c r="D32" s="174">
        <v>2826</v>
      </c>
      <c r="E32" s="174">
        <v>6338</v>
      </c>
      <c r="F32" s="176">
        <v>3267</v>
      </c>
      <c r="G32" s="175">
        <v>7472</v>
      </c>
      <c r="H32" s="175">
        <v>3833</v>
      </c>
      <c r="I32" s="176">
        <v>7631</v>
      </c>
      <c r="J32" s="268">
        <v>3926</v>
      </c>
    </row>
    <row r="33" spans="2:10" ht="11.25" customHeight="1">
      <c r="B33" s="177" t="s">
        <v>11</v>
      </c>
      <c r="C33" s="174"/>
      <c r="D33" s="174"/>
      <c r="E33" s="178"/>
      <c r="F33" s="179"/>
      <c r="G33" s="206"/>
      <c r="H33" s="206"/>
      <c r="I33" s="179"/>
      <c r="J33" s="269"/>
    </row>
    <row r="34" spans="2:10" ht="11.25" customHeight="1">
      <c r="B34" s="178" t="s">
        <v>433</v>
      </c>
      <c r="C34" s="180">
        <v>565</v>
      </c>
      <c r="D34" s="180">
        <v>266</v>
      </c>
      <c r="E34" s="26">
        <v>742</v>
      </c>
      <c r="F34" s="24">
        <v>330</v>
      </c>
      <c r="G34" s="32">
        <v>805</v>
      </c>
      <c r="H34" s="32">
        <v>398</v>
      </c>
      <c r="I34" s="24">
        <v>755</v>
      </c>
      <c r="J34" s="116">
        <v>379</v>
      </c>
    </row>
    <row r="35" spans="2:10" ht="11.25" customHeight="1">
      <c r="B35" s="178" t="s">
        <v>434</v>
      </c>
      <c r="C35" s="180">
        <v>507</v>
      </c>
      <c r="D35" s="180">
        <v>262</v>
      </c>
      <c r="E35" s="26">
        <v>647</v>
      </c>
      <c r="F35" s="24">
        <v>309</v>
      </c>
      <c r="G35" s="32">
        <v>830</v>
      </c>
      <c r="H35" s="32">
        <v>391</v>
      </c>
      <c r="I35" s="24">
        <v>870</v>
      </c>
      <c r="J35" s="116">
        <v>437</v>
      </c>
    </row>
    <row r="36" spans="2:10" ht="11.25" customHeight="1">
      <c r="B36" s="178" t="s">
        <v>402</v>
      </c>
      <c r="C36" s="180">
        <v>254</v>
      </c>
      <c r="D36" s="180">
        <v>117</v>
      </c>
      <c r="E36" s="26">
        <v>322</v>
      </c>
      <c r="F36" s="24">
        <v>153</v>
      </c>
      <c r="G36" s="32">
        <v>367</v>
      </c>
      <c r="H36" s="32">
        <v>181</v>
      </c>
      <c r="I36" s="24">
        <v>342</v>
      </c>
      <c r="J36" s="116">
        <v>167</v>
      </c>
    </row>
    <row r="37" spans="2:10" ht="11.25" customHeight="1">
      <c r="B37" s="178" t="s">
        <v>403</v>
      </c>
      <c r="C37" s="180">
        <v>182</v>
      </c>
      <c r="D37" s="180">
        <v>99</v>
      </c>
      <c r="E37" s="26">
        <v>194</v>
      </c>
      <c r="F37" s="24">
        <v>103</v>
      </c>
      <c r="G37" s="32">
        <v>215</v>
      </c>
      <c r="H37" s="32">
        <v>88</v>
      </c>
      <c r="I37" s="24">
        <v>214</v>
      </c>
      <c r="J37" s="116">
        <v>100</v>
      </c>
    </row>
    <row r="38" spans="2:10" ht="11.25" customHeight="1">
      <c r="B38" s="178" t="s">
        <v>390</v>
      </c>
      <c r="C38" s="180">
        <v>200</v>
      </c>
      <c r="D38" s="180">
        <v>123</v>
      </c>
      <c r="E38" s="26">
        <v>214</v>
      </c>
      <c r="F38" s="24">
        <v>120</v>
      </c>
      <c r="G38" s="32">
        <v>172</v>
      </c>
      <c r="H38" s="32">
        <v>94</v>
      </c>
      <c r="I38" s="24">
        <v>174</v>
      </c>
      <c r="J38" s="116">
        <v>85</v>
      </c>
    </row>
    <row r="39" spans="2:10" ht="11.25" customHeight="1">
      <c r="B39" s="178" t="s">
        <v>75</v>
      </c>
      <c r="C39" s="180">
        <v>521</v>
      </c>
      <c r="D39" s="180">
        <v>311</v>
      </c>
      <c r="E39" s="26">
        <v>472</v>
      </c>
      <c r="F39" s="24">
        <v>283</v>
      </c>
      <c r="G39" s="32">
        <v>438</v>
      </c>
      <c r="H39" s="32">
        <v>277</v>
      </c>
      <c r="I39" s="24">
        <v>466</v>
      </c>
      <c r="J39" s="116">
        <v>250</v>
      </c>
    </row>
    <row r="40" spans="2:10" ht="11.25" customHeight="1">
      <c r="B40" s="178" t="s">
        <v>391</v>
      </c>
      <c r="C40" s="180">
        <v>805</v>
      </c>
      <c r="D40" s="180">
        <v>456</v>
      </c>
      <c r="E40" s="26">
        <v>759</v>
      </c>
      <c r="F40" s="24">
        <v>443</v>
      </c>
      <c r="G40" s="32">
        <v>907</v>
      </c>
      <c r="H40" s="32">
        <v>515</v>
      </c>
      <c r="I40" s="24">
        <v>1026</v>
      </c>
      <c r="J40" s="116">
        <v>570</v>
      </c>
    </row>
    <row r="41" spans="2:10">
      <c r="B41" s="178" t="s">
        <v>392</v>
      </c>
      <c r="C41" s="180">
        <v>669</v>
      </c>
      <c r="D41" s="180">
        <v>341</v>
      </c>
      <c r="E41" s="26">
        <v>916</v>
      </c>
      <c r="F41" s="24">
        <v>470</v>
      </c>
      <c r="G41" s="32">
        <v>1100</v>
      </c>
      <c r="H41" s="32">
        <v>576</v>
      </c>
      <c r="I41" s="24">
        <v>1095</v>
      </c>
      <c r="J41" s="116">
        <v>575</v>
      </c>
    </row>
    <row r="42" spans="2:10" ht="11.25" customHeight="1">
      <c r="B42" s="178" t="s">
        <v>393</v>
      </c>
      <c r="C42" s="180">
        <v>415</v>
      </c>
      <c r="D42" s="180">
        <v>198</v>
      </c>
      <c r="E42" s="26">
        <v>608</v>
      </c>
      <c r="F42" s="24">
        <v>303</v>
      </c>
      <c r="G42" s="32">
        <v>777</v>
      </c>
      <c r="H42" s="32">
        <v>384</v>
      </c>
      <c r="I42" s="24">
        <v>812</v>
      </c>
      <c r="J42" s="116">
        <v>379</v>
      </c>
    </row>
    <row r="43" spans="2:10">
      <c r="B43" s="178" t="s">
        <v>404</v>
      </c>
      <c r="C43" s="180">
        <v>260</v>
      </c>
      <c r="D43" s="180">
        <v>119</v>
      </c>
      <c r="E43" s="26">
        <v>344</v>
      </c>
      <c r="F43" s="24">
        <v>155</v>
      </c>
      <c r="G43" s="32">
        <v>463</v>
      </c>
      <c r="H43" s="32">
        <v>210</v>
      </c>
      <c r="I43" s="24">
        <v>437</v>
      </c>
      <c r="J43" s="116">
        <v>220</v>
      </c>
    </row>
    <row r="44" spans="2:10">
      <c r="B44" s="178" t="s">
        <v>405</v>
      </c>
      <c r="C44" s="180">
        <v>204</v>
      </c>
      <c r="D44" s="180">
        <v>89</v>
      </c>
      <c r="E44" s="26">
        <v>224</v>
      </c>
      <c r="F44" s="24">
        <v>108</v>
      </c>
      <c r="G44" s="32">
        <v>327</v>
      </c>
      <c r="H44" s="32">
        <v>154</v>
      </c>
      <c r="I44" s="24">
        <v>344</v>
      </c>
      <c r="J44" s="116">
        <v>174</v>
      </c>
    </row>
    <row r="45" spans="2:10">
      <c r="B45" s="178" t="s">
        <v>406</v>
      </c>
      <c r="C45" s="180">
        <v>229</v>
      </c>
      <c r="D45" s="180">
        <v>109</v>
      </c>
      <c r="E45" s="26">
        <v>181</v>
      </c>
      <c r="F45" s="24">
        <v>90</v>
      </c>
      <c r="G45" s="32">
        <v>237</v>
      </c>
      <c r="H45" s="32">
        <v>114</v>
      </c>
      <c r="I45" s="24">
        <v>238</v>
      </c>
      <c r="J45" s="116">
        <v>114</v>
      </c>
    </row>
    <row r="46" spans="2:10">
      <c r="B46" s="178" t="s">
        <v>407</v>
      </c>
      <c r="C46" s="180">
        <v>242</v>
      </c>
      <c r="D46" s="180">
        <v>122</v>
      </c>
      <c r="E46" s="26">
        <v>249</v>
      </c>
      <c r="F46" s="24">
        <v>139</v>
      </c>
      <c r="G46" s="32">
        <v>218</v>
      </c>
      <c r="H46" s="32">
        <v>111</v>
      </c>
      <c r="I46" s="24">
        <v>245</v>
      </c>
      <c r="J46" s="116">
        <v>127</v>
      </c>
    </row>
    <row r="47" spans="2:10">
      <c r="B47" s="178" t="s">
        <v>408</v>
      </c>
      <c r="C47" s="180">
        <v>136</v>
      </c>
      <c r="D47" s="180">
        <v>62</v>
      </c>
      <c r="E47" s="26">
        <v>195</v>
      </c>
      <c r="F47" s="24">
        <v>99</v>
      </c>
      <c r="G47" s="32">
        <v>265</v>
      </c>
      <c r="H47" s="32">
        <v>142</v>
      </c>
      <c r="I47" s="24">
        <v>247</v>
      </c>
      <c r="J47" s="116">
        <v>125</v>
      </c>
    </row>
    <row r="48" spans="2:10">
      <c r="B48" s="178" t="s">
        <v>409</v>
      </c>
      <c r="C48" s="180">
        <v>64</v>
      </c>
      <c r="D48" s="180">
        <v>36</v>
      </c>
      <c r="E48" s="26">
        <v>115</v>
      </c>
      <c r="F48" s="24">
        <v>56</v>
      </c>
      <c r="G48" s="32">
        <v>168</v>
      </c>
      <c r="H48" s="32">
        <v>83</v>
      </c>
      <c r="I48" s="24">
        <v>162</v>
      </c>
      <c r="J48" s="116">
        <v>84</v>
      </c>
    </row>
    <row r="49" spans="2:10">
      <c r="B49" s="178" t="s">
        <v>400</v>
      </c>
      <c r="C49" s="180">
        <v>59</v>
      </c>
      <c r="D49" s="180">
        <v>35</v>
      </c>
      <c r="E49" s="26">
        <v>47</v>
      </c>
      <c r="F49" s="24">
        <v>28</v>
      </c>
      <c r="G49" s="32">
        <v>74</v>
      </c>
      <c r="H49" s="32">
        <v>42</v>
      </c>
      <c r="I49" s="24">
        <v>87</v>
      </c>
      <c r="J49" s="116">
        <v>57</v>
      </c>
    </row>
    <row r="50" spans="2:10">
      <c r="B50" s="178" t="s">
        <v>410</v>
      </c>
      <c r="C50" s="180">
        <v>55</v>
      </c>
      <c r="D50" s="180">
        <v>40</v>
      </c>
      <c r="E50" s="26">
        <v>48</v>
      </c>
      <c r="F50" s="24">
        <v>32</v>
      </c>
      <c r="G50" s="32">
        <v>47</v>
      </c>
      <c r="H50" s="32">
        <v>29</v>
      </c>
      <c r="I50" s="24">
        <v>48</v>
      </c>
      <c r="J50" s="116">
        <v>32</v>
      </c>
    </row>
    <row r="51" spans="2:10">
      <c r="B51" s="178" t="s">
        <v>25</v>
      </c>
      <c r="C51" s="180">
        <v>51</v>
      </c>
      <c r="D51" s="180">
        <v>41</v>
      </c>
      <c r="E51" s="26">
        <v>61</v>
      </c>
      <c r="F51" s="24">
        <v>46</v>
      </c>
      <c r="G51" s="24">
        <v>62</v>
      </c>
      <c r="H51" s="68">
        <v>44</v>
      </c>
      <c r="I51" s="24">
        <v>69</v>
      </c>
      <c r="J51" s="68">
        <v>51</v>
      </c>
    </row>
    <row r="52" spans="2:10" ht="12.75" customHeight="1">
      <c r="B52" s="181" t="s">
        <v>26</v>
      </c>
      <c r="C52" s="125"/>
      <c r="D52" s="125"/>
      <c r="E52" s="182"/>
      <c r="F52" s="182"/>
      <c r="G52" s="183"/>
      <c r="H52" s="270"/>
      <c r="I52" s="183"/>
      <c r="J52" s="207"/>
    </row>
    <row r="53" spans="2:10">
      <c r="H53" s="207"/>
      <c r="I53" s="207"/>
      <c r="J53" s="207"/>
    </row>
    <row r="54" spans="2:10">
      <c r="B54" s="220" t="s">
        <v>165</v>
      </c>
    </row>
    <row r="55" spans="2:10">
      <c r="B55" s="221" t="s">
        <v>166</v>
      </c>
      <c r="C55" s="2"/>
    </row>
  </sheetData>
  <mergeCells count="8">
    <mergeCell ref="B31:J31"/>
    <mergeCell ref="B9:J9"/>
    <mergeCell ref="I6:J6"/>
    <mergeCell ref="C8:E8"/>
    <mergeCell ref="G6:H6"/>
    <mergeCell ref="B6:B7"/>
    <mergeCell ref="C6:D6"/>
    <mergeCell ref="E6:F6"/>
  </mergeCells>
  <pageMargins left="0.7" right="0.7" top="0.75" bottom="0.75" header="0.3" footer="0.3"/>
  <pageSetup paperSize="9" scale="56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754FAD"/>
  </sheetPr>
  <dimension ref="A1:M657"/>
  <sheetViews>
    <sheetView zoomScaleNormal="100" workbookViewId="0">
      <pane xSplit="1" ySplit="8" topLeftCell="B9" activePane="bottomRight" state="frozen"/>
      <selection activeCell="I22" sqref="I22"/>
      <selection pane="topRight" activeCell="I22" sqref="I22"/>
      <selection pane="bottomLeft" activeCell="I22" sqref="I22"/>
      <selection pane="bottomRight" activeCell="I22" sqref="I22"/>
    </sheetView>
  </sheetViews>
  <sheetFormatPr defaultColWidth="9.109375" defaultRowHeight="11.4"/>
  <cols>
    <col min="1" max="1" width="1.6640625" style="1" customWidth="1"/>
    <col min="2" max="2" width="18.6640625" style="1" customWidth="1"/>
    <col min="3" max="3" width="5.88671875" style="1" customWidth="1"/>
    <col min="4" max="8" width="10.6640625" style="1" customWidth="1"/>
    <col min="9" max="9" width="10.6640625" style="196" customWidth="1"/>
    <col min="10" max="10" width="10.6640625" style="1" customWidth="1"/>
    <col min="11" max="16384" width="9.109375" style="1"/>
  </cols>
  <sheetData>
    <row r="1" spans="2:12" ht="9" customHeight="1">
      <c r="I1" s="1"/>
    </row>
    <row r="2" spans="2:12" ht="11.25" customHeight="1">
      <c r="B2" s="22" t="s">
        <v>330</v>
      </c>
      <c r="C2" s="22"/>
      <c r="D2" s="4"/>
      <c r="E2" s="4"/>
      <c r="F2" s="4"/>
      <c r="G2" s="4"/>
      <c r="H2" s="4"/>
      <c r="I2" s="4"/>
      <c r="J2" s="4"/>
    </row>
    <row r="3" spans="2:12" ht="11.25" customHeight="1">
      <c r="B3" s="36" t="s">
        <v>167</v>
      </c>
      <c r="C3" s="36"/>
      <c r="D3" s="4"/>
      <c r="E3" s="4"/>
      <c r="F3" s="4"/>
      <c r="G3" s="4"/>
      <c r="H3" s="4"/>
      <c r="I3" s="4"/>
      <c r="J3" s="4"/>
    </row>
    <row r="4" spans="2:12" ht="11.25" customHeight="1">
      <c r="B4" s="47" t="s">
        <v>168</v>
      </c>
      <c r="C4" s="22"/>
      <c r="D4" s="4"/>
      <c r="E4" s="4"/>
      <c r="F4" s="4"/>
      <c r="G4" s="4"/>
      <c r="H4" s="4"/>
      <c r="I4" s="4"/>
      <c r="J4" s="4"/>
    </row>
    <row r="5" spans="2:12" s="11" customFormat="1" ht="3.9" customHeight="1" thickBot="1">
      <c r="B5" s="8"/>
      <c r="C5" s="8"/>
      <c r="D5" s="9"/>
      <c r="E5" s="9"/>
      <c r="F5" s="9"/>
      <c r="G5" s="9"/>
      <c r="H5" s="9"/>
      <c r="I5" s="214"/>
      <c r="J5" s="9"/>
    </row>
    <row r="6" spans="2:12" s="11" customFormat="1" ht="15" customHeight="1" thickBot="1">
      <c r="B6" s="299" t="s">
        <v>358</v>
      </c>
      <c r="C6" s="302"/>
      <c r="D6" s="316" t="s">
        <v>297</v>
      </c>
      <c r="E6" s="318"/>
      <c r="F6" s="317"/>
      <c r="G6" s="316" t="s">
        <v>298</v>
      </c>
      <c r="H6" s="318"/>
      <c r="I6" s="317"/>
      <c r="J6" s="343" t="s">
        <v>299</v>
      </c>
    </row>
    <row r="7" spans="2:12" ht="39.9" customHeight="1" thickBot="1">
      <c r="B7" s="313"/>
      <c r="C7" s="314"/>
      <c r="D7" s="75" t="s">
        <v>300</v>
      </c>
      <c r="E7" s="76" t="s">
        <v>301</v>
      </c>
      <c r="F7" s="75" t="s">
        <v>302</v>
      </c>
      <c r="G7" s="75" t="s">
        <v>300</v>
      </c>
      <c r="H7" s="258" t="s">
        <v>362</v>
      </c>
      <c r="I7" s="250" t="s">
        <v>363</v>
      </c>
      <c r="J7" s="344"/>
      <c r="L7" s="196"/>
    </row>
    <row r="8" spans="2:12" ht="3.9" customHeight="1">
      <c r="B8" s="137"/>
      <c r="C8" s="137"/>
      <c r="D8" s="292"/>
      <c r="E8" s="292"/>
      <c r="F8" s="292"/>
      <c r="G8" s="292"/>
      <c r="H8" s="292"/>
      <c r="I8" s="292"/>
      <c r="J8" s="292"/>
    </row>
    <row r="9" spans="2:12" ht="12">
      <c r="B9" s="184" t="s">
        <v>359</v>
      </c>
      <c r="C9" s="79">
        <v>2015</v>
      </c>
      <c r="D9" s="42">
        <v>7153</v>
      </c>
      <c r="E9" s="25">
        <v>4697</v>
      </c>
      <c r="F9" s="25">
        <v>2456</v>
      </c>
      <c r="G9" s="25">
        <v>5418</v>
      </c>
      <c r="H9" s="63">
        <v>1942</v>
      </c>
      <c r="I9" s="51">
        <v>3476</v>
      </c>
      <c r="J9" s="51">
        <v>1735</v>
      </c>
    </row>
    <row r="10" spans="2:12" ht="12">
      <c r="B10" s="185" t="s">
        <v>360</v>
      </c>
      <c r="C10" s="25">
        <v>2020</v>
      </c>
      <c r="D10" s="106">
        <v>7389</v>
      </c>
      <c r="E10" s="25">
        <v>4792</v>
      </c>
      <c r="F10" s="25">
        <v>2597</v>
      </c>
      <c r="G10" s="20">
        <v>6338</v>
      </c>
      <c r="H10" s="25">
        <v>1886</v>
      </c>
      <c r="I10" s="25">
        <v>4452</v>
      </c>
      <c r="J10" s="105">
        <v>1051</v>
      </c>
    </row>
    <row r="11" spans="2:12" ht="12">
      <c r="B11" s="184"/>
      <c r="C11" s="25">
        <v>2023</v>
      </c>
      <c r="D11" s="106">
        <v>8255</v>
      </c>
      <c r="E11" s="25">
        <v>5153</v>
      </c>
      <c r="F11" s="25">
        <v>3102</v>
      </c>
      <c r="G11" s="20">
        <v>7472</v>
      </c>
      <c r="H11" s="25">
        <v>2197</v>
      </c>
      <c r="I11" s="25">
        <v>5275</v>
      </c>
      <c r="J11" s="105">
        <v>783</v>
      </c>
    </row>
    <row r="12" spans="2:12" ht="12">
      <c r="B12" s="184"/>
      <c r="C12" s="62">
        <v>2024</v>
      </c>
      <c r="D12" s="186">
        <v>7983</v>
      </c>
      <c r="E12" s="62">
        <v>4964</v>
      </c>
      <c r="F12" s="62">
        <v>3019</v>
      </c>
      <c r="G12" s="187">
        <v>7631</v>
      </c>
      <c r="H12" s="62">
        <v>2428</v>
      </c>
      <c r="I12" s="62">
        <v>5203</v>
      </c>
      <c r="J12" s="188">
        <v>352</v>
      </c>
    </row>
    <row r="13" spans="2:12">
      <c r="B13" s="189" t="s">
        <v>186</v>
      </c>
      <c r="C13" s="79">
        <v>2015</v>
      </c>
      <c r="D13" s="42">
        <v>3332</v>
      </c>
      <c r="E13" s="25">
        <v>1951</v>
      </c>
      <c r="F13" s="25">
        <v>1381</v>
      </c>
      <c r="G13" s="25">
        <v>4097</v>
      </c>
      <c r="H13" s="42">
        <v>1016</v>
      </c>
      <c r="I13" s="42">
        <v>3081</v>
      </c>
      <c r="J13" s="60">
        <v>-765</v>
      </c>
    </row>
    <row r="14" spans="2:12">
      <c r="B14" s="189"/>
      <c r="C14" s="79">
        <v>2020</v>
      </c>
      <c r="D14" s="106">
        <v>3139</v>
      </c>
      <c r="E14" s="20">
        <v>1825</v>
      </c>
      <c r="F14" s="20">
        <v>1314</v>
      </c>
      <c r="G14" s="20">
        <v>4885</v>
      </c>
      <c r="H14" s="106">
        <v>926</v>
      </c>
      <c r="I14" s="106">
        <v>3959</v>
      </c>
      <c r="J14" s="105">
        <v>-1746</v>
      </c>
    </row>
    <row r="15" spans="2:12" ht="12">
      <c r="B15" s="184"/>
      <c r="C15" s="25">
        <v>2023</v>
      </c>
      <c r="D15" s="106">
        <v>3524</v>
      </c>
      <c r="E15" s="25">
        <v>1928</v>
      </c>
      <c r="F15" s="25">
        <v>1596</v>
      </c>
      <c r="G15" s="20">
        <v>5696</v>
      </c>
      <c r="H15" s="25">
        <v>1047</v>
      </c>
      <c r="I15" s="25">
        <v>4649</v>
      </c>
      <c r="J15" s="105">
        <v>-2172</v>
      </c>
    </row>
    <row r="16" spans="2:12" ht="12">
      <c r="B16" s="184"/>
      <c r="C16" s="62">
        <v>2024</v>
      </c>
      <c r="D16" s="186">
        <v>3517</v>
      </c>
      <c r="E16" s="62">
        <v>1879</v>
      </c>
      <c r="F16" s="62">
        <v>1638</v>
      </c>
      <c r="G16" s="187">
        <v>5826</v>
      </c>
      <c r="H16" s="62">
        <v>1278</v>
      </c>
      <c r="I16" s="62">
        <v>4548</v>
      </c>
      <c r="J16" s="188">
        <v>-2309</v>
      </c>
    </row>
    <row r="17" spans="2:10">
      <c r="B17" s="189" t="s">
        <v>188</v>
      </c>
      <c r="C17" s="79">
        <v>2015</v>
      </c>
      <c r="D17" s="42">
        <v>77</v>
      </c>
      <c r="E17" s="25">
        <v>62</v>
      </c>
      <c r="F17" s="25">
        <v>15</v>
      </c>
      <c r="G17" s="25">
        <v>47</v>
      </c>
      <c r="H17" s="42">
        <v>34</v>
      </c>
      <c r="I17" s="42">
        <v>13</v>
      </c>
      <c r="J17" s="60">
        <v>30</v>
      </c>
    </row>
    <row r="18" spans="2:10">
      <c r="B18" s="189"/>
      <c r="C18" s="79">
        <v>2020</v>
      </c>
      <c r="D18" s="106">
        <v>107</v>
      </c>
      <c r="E18" s="20">
        <v>72</v>
      </c>
      <c r="F18" s="20">
        <v>35</v>
      </c>
      <c r="G18" s="20">
        <v>53</v>
      </c>
      <c r="H18" s="106">
        <v>35</v>
      </c>
      <c r="I18" s="106">
        <v>18</v>
      </c>
      <c r="J18" s="105">
        <v>54</v>
      </c>
    </row>
    <row r="19" spans="2:10" ht="12">
      <c r="B19" s="184"/>
      <c r="C19" s="25">
        <v>2023</v>
      </c>
      <c r="D19" s="106">
        <v>123</v>
      </c>
      <c r="E19" s="25">
        <v>88</v>
      </c>
      <c r="F19" s="25">
        <v>35</v>
      </c>
      <c r="G19" s="20">
        <v>39</v>
      </c>
      <c r="H19" s="25">
        <v>19</v>
      </c>
      <c r="I19" s="25">
        <v>20</v>
      </c>
      <c r="J19" s="105">
        <v>84</v>
      </c>
    </row>
    <row r="20" spans="2:10" ht="12">
      <c r="B20" s="184"/>
      <c r="C20" s="62">
        <v>2024</v>
      </c>
      <c r="D20" s="186">
        <v>110</v>
      </c>
      <c r="E20" s="62">
        <v>72</v>
      </c>
      <c r="F20" s="62">
        <v>38</v>
      </c>
      <c r="G20" s="187">
        <v>50</v>
      </c>
      <c r="H20" s="62">
        <v>33</v>
      </c>
      <c r="I20" s="62">
        <v>17</v>
      </c>
      <c r="J20" s="188">
        <v>60</v>
      </c>
    </row>
    <row r="21" spans="2:10">
      <c r="B21" s="189" t="s">
        <v>179</v>
      </c>
      <c r="C21" s="79">
        <v>2015</v>
      </c>
      <c r="D21" s="42">
        <v>182</v>
      </c>
      <c r="E21" s="25">
        <v>124</v>
      </c>
      <c r="F21" s="25">
        <v>58</v>
      </c>
      <c r="G21" s="25">
        <v>39</v>
      </c>
      <c r="H21" s="42">
        <v>19</v>
      </c>
      <c r="I21" s="42">
        <v>20</v>
      </c>
      <c r="J21" s="60">
        <v>143</v>
      </c>
    </row>
    <row r="22" spans="2:10">
      <c r="B22" s="189"/>
      <c r="C22" s="25">
        <v>2020</v>
      </c>
      <c r="D22" s="106">
        <v>216</v>
      </c>
      <c r="E22" s="20">
        <v>127</v>
      </c>
      <c r="F22" s="20">
        <v>89</v>
      </c>
      <c r="G22" s="20">
        <v>40</v>
      </c>
      <c r="H22" s="106">
        <v>29</v>
      </c>
      <c r="I22" s="106">
        <v>11</v>
      </c>
      <c r="J22" s="105">
        <v>176</v>
      </c>
    </row>
    <row r="23" spans="2:10" ht="12">
      <c r="B23" s="184"/>
      <c r="C23" s="25">
        <v>2023</v>
      </c>
      <c r="D23" s="106">
        <v>243</v>
      </c>
      <c r="E23" s="25">
        <v>145</v>
      </c>
      <c r="F23" s="25">
        <v>98</v>
      </c>
      <c r="G23" s="20">
        <v>38</v>
      </c>
      <c r="H23" s="25">
        <v>22</v>
      </c>
      <c r="I23" s="25">
        <v>16</v>
      </c>
      <c r="J23" s="105">
        <v>205</v>
      </c>
    </row>
    <row r="24" spans="2:10" ht="12">
      <c r="B24" s="184"/>
      <c r="C24" s="62">
        <v>2024</v>
      </c>
      <c r="D24" s="186">
        <v>264</v>
      </c>
      <c r="E24" s="62">
        <v>164</v>
      </c>
      <c r="F24" s="62">
        <v>100</v>
      </c>
      <c r="G24" s="187">
        <v>39</v>
      </c>
      <c r="H24" s="62">
        <v>28</v>
      </c>
      <c r="I24" s="62">
        <v>11</v>
      </c>
      <c r="J24" s="188">
        <v>225</v>
      </c>
    </row>
    <row r="25" spans="2:10">
      <c r="B25" s="189" t="s">
        <v>183</v>
      </c>
      <c r="C25" s="79">
        <v>2015</v>
      </c>
      <c r="D25" s="42">
        <v>361</v>
      </c>
      <c r="E25" s="25">
        <v>287</v>
      </c>
      <c r="F25" s="25">
        <v>74</v>
      </c>
      <c r="G25" s="25">
        <v>96</v>
      </c>
      <c r="H25" s="42">
        <v>66</v>
      </c>
      <c r="I25" s="42">
        <v>30</v>
      </c>
      <c r="J25" s="60">
        <v>265</v>
      </c>
    </row>
    <row r="26" spans="2:10">
      <c r="B26" s="189"/>
      <c r="C26" s="79">
        <v>2020</v>
      </c>
      <c r="D26" s="106">
        <v>401</v>
      </c>
      <c r="E26" s="20">
        <v>316</v>
      </c>
      <c r="F26" s="20">
        <v>85</v>
      </c>
      <c r="G26" s="20">
        <v>113</v>
      </c>
      <c r="H26" s="106">
        <v>78</v>
      </c>
      <c r="I26" s="106">
        <v>35</v>
      </c>
      <c r="J26" s="105">
        <v>288</v>
      </c>
    </row>
    <row r="27" spans="2:10" ht="12">
      <c r="B27" s="184"/>
      <c r="C27" s="25">
        <v>2023</v>
      </c>
      <c r="D27" s="106">
        <v>402</v>
      </c>
      <c r="E27" s="25">
        <v>304</v>
      </c>
      <c r="F27" s="25">
        <v>98</v>
      </c>
      <c r="G27" s="20">
        <v>124</v>
      </c>
      <c r="H27" s="25">
        <v>78</v>
      </c>
      <c r="I27" s="25">
        <v>46</v>
      </c>
      <c r="J27" s="105">
        <v>278</v>
      </c>
    </row>
    <row r="28" spans="2:10" ht="12">
      <c r="B28" s="184"/>
      <c r="C28" s="62">
        <v>2024</v>
      </c>
      <c r="D28" s="186">
        <v>356</v>
      </c>
      <c r="E28" s="62">
        <v>277</v>
      </c>
      <c r="F28" s="62">
        <v>79</v>
      </c>
      <c r="G28" s="187">
        <v>148</v>
      </c>
      <c r="H28" s="62">
        <v>92</v>
      </c>
      <c r="I28" s="62">
        <v>56</v>
      </c>
      <c r="J28" s="188">
        <v>208</v>
      </c>
    </row>
    <row r="29" spans="2:10">
      <c r="B29" s="189" t="s">
        <v>175</v>
      </c>
      <c r="C29" s="79">
        <v>2015</v>
      </c>
      <c r="D29" s="42">
        <v>428</v>
      </c>
      <c r="E29" s="25">
        <v>275</v>
      </c>
      <c r="F29" s="25">
        <v>153</v>
      </c>
      <c r="G29" s="25">
        <v>64</v>
      </c>
      <c r="H29" s="42">
        <v>38</v>
      </c>
      <c r="I29" s="42">
        <v>26</v>
      </c>
      <c r="J29" s="60">
        <v>364</v>
      </c>
    </row>
    <row r="30" spans="2:10">
      <c r="B30" s="189"/>
      <c r="C30" s="25">
        <v>2020</v>
      </c>
      <c r="D30" s="106">
        <v>489</v>
      </c>
      <c r="E30" s="20">
        <v>311</v>
      </c>
      <c r="F30" s="20">
        <v>178</v>
      </c>
      <c r="G30" s="20">
        <v>111</v>
      </c>
      <c r="H30" s="106">
        <v>61</v>
      </c>
      <c r="I30" s="106">
        <v>50</v>
      </c>
      <c r="J30" s="190">
        <v>378</v>
      </c>
    </row>
    <row r="31" spans="2:10" ht="12">
      <c r="B31" s="184"/>
      <c r="C31" s="25">
        <v>2023</v>
      </c>
      <c r="D31" s="106">
        <v>518</v>
      </c>
      <c r="E31" s="25">
        <v>282</v>
      </c>
      <c r="F31" s="25">
        <v>236</v>
      </c>
      <c r="G31" s="20">
        <v>118</v>
      </c>
      <c r="H31" s="25">
        <v>59</v>
      </c>
      <c r="I31" s="25">
        <v>59</v>
      </c>
      <c r="J31" s="105">
        <v>400</v>
      </c>
    </row>
    <row r="32" spans="2:10" ht="12">
      <c r="B32" s="184"/>
      <c r="C32" s="62">
        <v>2024</v>
      </c>
      <c r="D32" s="186">
        <v>476</v>
      </c>
      <c r="E32" s="62">
        <v>254</v>
      </c>
      <c r="F32" s="62">
        <v>222</v>
      </c>
      <c r="G32" s="187">
        <v>143</v>
      </c>
      <c r="H32" s="62">
        <v>80</v>
      </c>
      <c r="I32" s="62">
        <v>63</v>
      </c>
      <c r="J32" s="188">
        <v>333</v>
      </c>
    </row>
    <row r="33" spans="2:13">
      <c r="B33" s="189" t="s">
        <v>177</v>
      </c>
      <c r="C33" s="79">
        <v>2015</v>
      </c>
      <c r="D33" s="42">
        <v>173</v>
      </c>
      <c r="E33" s="25">
        <v>99</v>
      </c>
      <c r="F33" s="25">
        <v>74</v>
      </c>
      <c r="G33" s="25">
        <v>96</v>
      </c>
      <c r="H33" s="42">
        <v>64</v>
      </c>
      <c r="I33" s="42">
        <v>32</v>
      </c>
      <c r="J33" s="60">
        <v>77</v>
      </c>
    </row>
    <row r="34" spans="2:13">
      <c r="B34" s="189"/>
      <c r="C34" s="25">
        <v>2020</v>
      </c>
      <c r="D34" s="106">
        <v>176</v>
      </c>
      <c r="E34" s="20">
        <v>108</v>
      </c>
      <c r="F34" s="20">
        <v>68</v>
      </c>
      <c r="G34" s="20">
        <v>91</v>
      </c>
      <c r="H34" s="106">
        <v>54</v>
      </c>
      <c r="I34" s="106">
        <v>37</v>
      </c>
      <c r="J34" s="105">
        <v>85</v>
      </c>
    </row>
    <row r="35" spans="2:13" ht="12">
      <c r="B35" s="184"/>
      <c r="C35" s="25">
        <v>2023</v>
      </c>
      <c r="D35" s="106">
        <v>217</v>
      </c>
      <c r="E35" s="25">
        <v>138</v>
      </c>
      <c r="F35" s="25">
        <v>79</v>
      </c>
      <c r="G35" s="20">
        <v>133</v>
      </c>
      <c r="H35" s="25">
        <v>81</v>
      </c>
      <c r="I35" s="25">
        <v>52</v>
      </c>
      <c r="J35" s="105">
        <v>84</v>
      </c>
    </row>
    <row r="36" spans="2:13" ht="12">
      <c r="B36" s="184"/>
      <c r="C36" s="62">
        <v>2024</v>
      </c>
      <c r="D36" s="186">
        <v>209</v>
      </c>
      <c r="E36" s="62">
        <v>141</v>
      </c>
      <c r="F36" s="62">
        <v>68</v>
      </c>
      <c r="G36" s="187">
        <v>113</v>
      </c>
      <c r="H36" s="62">
        <v>59</v>
      </c>
      <c r="I36" s="62">
        <v>54</v>
      </c>
      <c r="J36" s="188">
        <v>96</v>
      </c>
    </row>
    <row r="37" spans="2:13">
      <c r="B37" s="189" t="s">
        <v>176</v>
      </c>
      <c r="C37" s="79">
        <v>2015</v>
      </c>
      <c r="D37" s="42">
        <v>199</v>
      </c>
      <c r="E37" s="25">
        <v>155</v>
      </c>
      <c r="F37" s="25">
        <v>44</v>
      </c>
      <c r="G37" s="25">
        <v>269</v>
      </c>
      <c r="H37" s="42">
        <v>224</v>
      </c>
      <c r="I37" s="42">
        <v>45</v>
      </c>
      <c r="J37" s="60">
        <v>-70</v>
      </c>
    </row>
    <row r="38" spans="2:13">
      <c r="B38" s="189"/>
      <c r="C38" s="25">
        <v>2020</v>
      </c>
      <c r="D38" s="106">
        <v>246</v>
      </c>
      <c r="E38" s="20">
        <v>187</v>
      </c>
      <c r="F38" s="20">
        <v>59</v>
      </c>
      <c r="G38" s="20">
        <v>284</v>
      </c>
      <c r="H38" s="106">
        <v>214</v>
      </c>
      <c r="I38" s="106">
        <v>70</v>
      </c>
      <c r="J38" s="105">
        <v>-38</v>
      </c>
    </row>
    <row r="39" spans="2:13" ht="12">
      <c r="B39" s="184"/>
      <c r="C39" s="25">
        <v>2023</v>
      </c>
      <c r="D39" s="106">
        <v>297</v>
      </c>
      <c r="E39" s="25">
        <v>229</v>
      </c>
      <c r="F39" s="25">
        <v>68</v>
      </c>
      <c r="G39" s="20">
        <v>291</v>
      </c>
      <c r="H39" s="25">
        <v>226</v>
      </c>
      <c r="I39" s="25">
        <v>65</v>
      </c>
      <c r="J39" s="105">
        <v>6</v>
      </c>
    </row>
    <row r="40" spans="2:13" ht="12">
      <c r="B40" s="184"/>
      <c r="C40" s="62">
        <v>2024</v>
      </c>
      <c r="D40" s="186">
        <v>256</v>
      </c>
      <c r="E40" s="62">
        <v>198</v>
      </c>
      <c r="F40" s="62">
        <v>58</v>
      </c>
      <c r="G40" s="187">
        <v>302</v>
      </c>
      <c r="H40" s="62">
        <v>241</v>
      </c>
      <c r="I40" s="62">
        <v>61</v>
      </c>
      <c r="J40" s="188">
        <v>-46</v>
      </c>
    </row>
    <row r="41" spans="2:13">
      <c r="B41" s="189" t="s">
        <v>187</v>
      </c>
      <c r="C41" s="79">
        <v>2015</v>
      </c>
      <c r="D41" s="42">
        <v>639</v>
      </c>
      <c r="E41" s="25">
        <v>455</v>
      </c>
      <c r="F41" s="25">
        <v>184</v>
      </c>
      <c r="G41" s="25">
        <v>154</v>
      </c>
      <c r="H41" s="42">
        <v>100</v>
      </c>
      <c r="I41" s="42">
        <v>54</v>
      </c>
      <c r="J41" s="60">
        <v>485</v>
      </c>
    </row>
    <row r="42" spans="2:13">
      <c r="B42" s="189"/>
      <c r="C42" s="79">
        <v>2020</v>
      </c>
      <c r="D42" s="106">
        <v>700</v>
      </c>
      <c r="E42" s="20">
        <v>489</v>
      </c>
      <c r="F42" s="20">
        <v>211</v>
      </c>
      <c r="G42" s="20">
        <v>163</v>
      </c>
      <c r="H42" s="106">
        <v>108</v>
      </c>
      <c r="I42" s="106">
        <v>55</v>
      </c>
      <c r="J42" s="105">
        <v>537</v>
      </c>
    </row>
    <row r="43" spans="2:13" ht="12">
      <c r="B43" s="184"/>
      <c r="C43" s="25">
        <v>2023</v>
      </c>
      <c r="D43" s="106">
        <v>708</v>
      </c>
      <c r="E43" s="25">
        <v>503</v>
      </c>
      <c r="F43" s="25">
        <v>205</v>
      </c>
      <c r="G43" s="20">
        <v>228</v>
      </c>
      <c r="H43" s="25">
        <v>133</v>
      </c>
      <c r="I43" s="25">
        <v>95</v>
      </c>
      <c r="J43" s="105">
        <v>480</v>
      </c>
    </row>
    <row r="44" spans="2:13" ht="12">
      <c r="B44" s="184"/>
      <c r="C44" s="62">
        <v>2024</v>
      </c>
      <c r="D44" s="186">
        <v>665</v>
      </c>
      <c r="E44" s="62">
        <v>468</v>
      </c>
      <c r="F44" s="62">
        <v>197</v>
      </c>
      <c r="G44" s="187">
        <v>249</v>
      </c>
      <c r="H44" s="62">
        <v>134</v>
      </c>
      <c r="I44" s="62">
        <v>115</v>
      </c>
      <c r="J44" s="188">
        <v>416</v>
      </c>
    </row>
    <row r="45" spans="2:13">
      <c r="B45" s="189" t="s">
        <v>180</v>
      </c>
      <c r="C45" s="79">
        <v>2015</v>
      </c>
      <c r="D45" s="42">
        <v>208</v>
      </c>
      <c r="E45" s="25">
        <v>133</v>
      </c>
      <c r="F45" s="25">
        <v>75</v>
      </c>
      <c r="G45" s="25">
        <v>49</v>
      </c>
      <c r="H45" s="42">
        <v>29</v>
      </c>
      <c r="I45" s="42">
        <v>20</v>
      </c>
      <c r="J45" s="60">
        <v>159</v>
      </c>
    </row>
    <row r="46" spans="2:13">
      <c r="B46" s="189"/>
      <c r="C46" s="25">
        <v>2020</v>
      </c>
      <c r="D46" s="106">
        <v>242</v>
      </c>
      <c r="E46" s="20">
        <v>150</v>
      </c>
      <c r="F46" s="20">
        <v>92</v>
      </c>
      <c r="G46" s="20">
        <v>37</v>
      </c>
      <c r="H46" s="106">
        <v>24</v>
      </c>
      <c r="I46" s="106">
        <v>13</v>
      </c>
      <c r="J46" s="105">
        <v>205</v>
      </c>
    </row>
    <row r="47" spans="2:13" s="202" customFormat="1" ht="12">
      <c r="B47" s="184"/>
      <c r="C47" s="25">
        <v>2023</v>
      </c>
      <c r="D47" s="106">
        <v>254</v>
      </c>
      <c r="E47" s="25">
        <v>162</v>
      </c>
      <c r="F47" s="25">
        <v>92</v>
      </c>
      <c r="G47" s="20">
        <v>53</v>
      </c>
      <c r="H47" s="25">
        <v>23</v>
      </c>
      <c r="I47" s="25">
        <v>30</v>
      </c>
      <c r="J47" s="105">
        <v>201</v>
      </c>
      <c r="L47" s="1"/>
      <c r="M47" s="1"/>
    </row>
    <row r="48" spans="2:13" s="202" customFormat="1" ht="12">
      <c r="B48" s="184"/>
      <c r="C48" s="62">
        <v>2024</v>
      </c>
      <c r="D48" s="186">
        <v>242</v>
      </c>
      <c r="E48" s="62">
        <v>162</v>
      </c>
      <c r="F48" s="62">
        <v>80</v>
      </c>
      <c r="G48" s="187">
        <v>50</v>
      </c>
      <c r="H48" s="62">
        <v>25</v>
      </c>
      <c r="I48" s="62">
        <v>25</v>
      </c>
      <c r="J48" s="188">
        <v>192</v>
      </c>
      <c r="L48" s="1"/>
      <c r="M48" s="1"/>
    </row>
    <row r="49" spans="2:13">
      <c r="B49" s="189" t="s">
        <v>181</v>
      </c>
      <c r="C49" s="79">
        <v>2015</v>
      </c>
      <c r="D49" s="42">
        <v>36</v>
      </c>
      <c r="E49" s="25">
        <v>31</v>
      </c>
      <c r="F49" s="25">
        <v>5</v>
      </c>
      <c r="G49" s="25">
        <v>14</v>
      </c>
      <c r="H49" s="42">
        <v>8</v>
      </c>
      <c r="I49" s="42">
        <v>6</v>
      </c>
      <c r="J49" s="60">
        <v>22</v>
      </c>
    </row>
    <row r="50" spans="2:13">
      <c r="B50" s="189"/>
      <c r="C50" s="25">
        <v>2020</v>
      </c>
      <c r="D50" s="106">
        <v>44</v>
      </c>
      <c r="E50" s="20">
        <v>31</v>
      </c>
      <c r="F50" s="20">
        <v>13</v>
      </c>
      <c r="G50" s="20">
        <v>25</v>
      </c>
      <c r="H50" s="106">
        <v>13</v>
      </c>
      <c r="I50" s="106">
        <v>12</v>
      </c>
      <c r="J50" s="105">
        <v>19</v>
      </c>
    </row>
    <row r="51" spans="2:13" s="202" customFormat="1" ht="12">
      <c r="B51" s="184"/>
      <c r="C51" s="25">
        <v>2023</v>
      </c>
      <c r="D51" s="106">
        <v>63</v>
      </c>
      <c r="E51" s="25">
        <v>47</v>
      </c>
      <c r="F51" s="25">
        <v>16</v>
      </c>
      <c r="G51" s="20">
        <v>22</v>
      </c>
      <c r="H51" s="25">
        <v>14</v>
      </c>
      <c r="I51" s="25">
        <v>8</v>
      </c>
      <c r="J51" s="105">
        <v>41</v>
      </c>
      <c r="L51" s="1"/>
      <c r="M51" s="1"/>
    </row>
    <row r="52" spans="2:13" s="202" customFormat="1" ht="12">
      <c r="B52" s="184"/>
      <c r="C52" s="62">
        <v>2024</v>
      </c>
      <c r="D52" s="186">
        <v>75</v>
      </c>
      <c r="E52" s="62">
        <v>50</v>
      </c>
      <c r="F52" s="62">
        <v>25</v>
      </c>
      <c r="G52" s="187">
        <v>11</v>
      </c>
      <c r="H52" s="62">
        <v>8</v>
      </c>
      <c r="I52" s="62">
        <v>3</v>
      </c>
      <c r="J52" s="188">
        <v>64</v>
      </c>
      <c r="L52" s="1"/>
      <c r="M52" s="1"/>
    </row>
    <row r="53" spans="2:13" s="202" customFormat="1" ht="12">
      <c r="B53" s="189" t="s">
        <v>189</v>
      </c>
      <c r="C53" s="79">
        <v>2015</v>
      </c>
      <c r="D53" s="42">
        <v>82</v>
      </c>
      <c r="E53" s="25">
        <v>58</v>
      </c>
      <c r="F53" s="25">
        <v>24</v>
      </c>
      <c r="G53" s="25">
        <v>64</v>
      </c>
      <c r="H53" s="42">
        <v>45</v>
      </c>
      <c r="I53" s="42">
        <v>19</v>
      </c>
      <c r="J53" s="60">
        <v>18</v>
      </c>
      <c r="L53" s="1"/>
      <c r="M53" s="1"/>
    </row>
    <row r="54" spans="2:13" s="202" customFormat="1" ht="12">
      <c r="B54" s="189"/>
      <c r="C54" s="79">
        <v>2020</v>
      </c>
      <c r="D54" s="106">
        <v>69</v>
      </c>
      <c r="E54" s="20">
        <v>55</v>
      </c>
      <c r="F54" s="20">
        <v>14</v>
      </c>
      <c r="G54" s="20">
        <v>98</v>
      </c>
      <c r="H54" s="106">
        <v>71</v>
      </c>
      <c r="I54" s="106">
        <v>27</v>
      </c>
      <c r="J54" s="105">
        <v>-29</v>
      </c>
      <c r="L54" s="1"/>
      <c r="M54" s="1"/>
    </row>
    <row r="55" spans="2:13" s="202" customFormat="1" ht="12">
      <c r="B55" s="184"/>
      <c r="C55" s="25">
        <v>2023</v>
      </c>
      <c r="D55" s="106">
        <v>91</v>
      </c>
      <c r="E55" s="25">
        <v>57</v>
      </c>
      <c r="F55" s="25">
        <v>34</v>
      </c>
      <c r="G55" s="20">
        <v>115</v>
      </c>
      <c r="H55" s="25">
        <v>93</v>
      </c>
      <c r="I55" s="25">
        <v>22</v>
      </c>
      <c r="J55" s="105">
        <v>-24</v>
      </c>
      <c r="L55" s="1"/>
      <c r="M55" s="1"/>
    </row>
    <row r="56" spans="2:13" s="202" customFormat="1" ht="12">
      <c r="B56" s="184"/>
      <c r="C56" s="62">
        <v>2024</v>
      </c>
      <c r="D56" s="186">
        <v>90</v>
      </c>
      <c r="E56" s="62">
        <v>78</v>
      </c>
      <c r="F56" s="62">
        <v>12</v>
      </c>
      <c r="G56" s="187">
        <v>99</v>
      </c>
      <c r="H56" s="62">
        <v>67</v>
      </c>
      <c r="I56" s="62">
        <v>32</v>
      </c>
      <c r="J56" s="188">
        <v>-9</v>
      </c>
      <c r="L56" s="1"/>
      <c r="M56" s="1"/>
    </row>
    <row r="57" spans="2:13">
      <c r="B57" s="189" t="s">
        <v>178</v>
      </c>
      <c r="C57" s="79">
        <v>2015</v>
      </c>
      <c r="D57" s="42">
        <v>524</v>
      </c>
      <c r="E57" s="25">
        <v>425</v>
      </c>
      <c r="F57" s="25">
        <v>99</v>
      </c>
      <c r="G57" s="25">
        <v>124</v>
      </c>
      <c r="H57" s="42">
        <v>103</v>
      </c>
      <c r="I57" s="42">
        <v>21</v>
      </c>
      <c r="J57" s="60">
        <v>400</v>
      </c>
    </row>
    <row r="58" spans="2:13">
      <c r="B58" s="189"/>
      <c r="C58" s="25">
        <v>2020</v>
      </c>
      <c r="D58" s="106">
        <v>586</v>
      </c>
      <c r="E58" s="20">
        <v>466</v>
      </c>
      <c r="F58" s="20">
        <v>120</v>
      </c>
      <c r="G58" s="20">
        <v>145</v>
      </c>
      <c r="H58" s="106">
        <v>114</v>
      </c>
      <c r="I58" s="106">
        <v>31</v>
      </c>
      <c r="J58" s="105">
        <v>441</v>
      </c>
    </row>
    <row r="59" spans="2:13" s="202" customFormat="1" ht="12">
      <c r="B59" s="184"/>
      <c r="C59" s="25">
        <v>2023</v>
      </c>
      <c r="D59" s="106">
        <v>699</v>
      </c>
      <c r="E59" s="25">
        <v>553</v>
      </c>
      <c r="F59" s="25">
        <v>146</v>
      </c>
      <c r="G59" s="20">
        <v>223</v>
      </c>
      <c r="H59" s="25">
        <v>177</v>
      </c>
      <c r="I59" s="25">
        <v>46</v>
      </c>
      <c r="J59" s="105">
        <v>476</v>
      </c>
      <c r="L59" s="1"/>
      <c r="M59" s="1"/>
    </row>
    <row r="60" spans="2:13" s="202" customFormat="1" ht="12">
      <c r="B60" s="184"/>
      <c r="C60" s="62">
        <v>2024</v>
      </c>
      <c r="D60" s="186">
        <v>626</v>
      </c>
      <c r="E60" s="62">
        <v>506</v>
      </c>
      <c r="F60" s="62">
        <v>120</v>
      </c>
      <c r="G60" s="187">
        <v>181</v>
      </c>
      <c r="H60" s="62">
        <v>138</v>
      </c>
      <c r="I60" s="62">
        <v>43</v>
      </c>
      <c r="J60" s="188">
        <v>445</v>
      </c>
      <c r="L60" s="1"/>
      <c r="M60" s="1"/>
    </row>
    <row r="61" spans="2:13">
      <c r="B61" s="189" t="s">
        <v>182</v>
      </c>
      <c r="C61" s="79">
        <v>2015</v>
      </c>
      <c r="D61" s="42">
        <v>153</v>
      </c>
      <c r="E61" s="25">
        <v>95</v>
      </c>
      <c r="F61" s="25">
        <v>58</v>
      </c>
      <c r="G61" s="25">
        <v>30</v>
      </c>
      <c r="H61" s="42">
        <v>22</v>
      </c>
      <c r="I61" s="42">
        <v>8</v>
      </c>
      <c r="J61" s="60">
        <v>123</v>
      </c>
    </row>
    <row r="62" spans="2:13">
      <c r="B62" s="189"/>
      <c r="C62" s="25">
        <v>2020</v>
      </c>
      <c r="D62" s="106">
        <v>148</v>
      </c>
      <c r="E62" s="20">
        <v>86</v>
      </c>
      <c r="F62" s="20">
        <v>62</v>
      </c>
      <c r="G62" s="20">
        <v>32</v>
      </c>
      <c r="H62" s="106">
        <v>13</v>
      </c>
      <c r="I62" s="106">
        <v>19</v>
      </c>
      <c r="J62" s="105">
        <v>116</v>
      </c>
    </row>
    <row r="63" spans="2:13" s="202" customFormat="1" ht="12">
      <c r="B63" s="184"/>
      <c r="C63" s="25">
        <v>2023</v>
      </c>
      <c r="D63" s="106">
        <v>200</v>
      </c>
      <c r="E63" s="25">
        <v>108</v>
      </c>
      <c r="F63" s="25">
        <v>92</v>
      </c>
      <c r="G63" s="20">
        <v>32</v>
      </c>
      <c r="H63" s="25">
        <v>20</v>
      </c>
      <c r="I63" s="25">
        <v>12</v>
      </c>
      <c r="J63" s="105">
        <v>168</v>
      </c>
      <c r="L63" s="1"/>
      <c r="M63" s="1"/>
    </row>
    <row r="64" spans="2:13" s="202" customFormat="1" ht="12">
      <c r="B64" s="184"/>
      <c r="C64" s="62">
        <v>2024</v>
      </c>
      <c r="D64" s="186">
        <v>170</v>
      </c>
      <c r="E64" s="62">
        <v>112</v>
      </c>
      <c r="F64" s="62">
        <v>58</v>
      </c>
      <c r="G64" s="187">
        <v>21</v>
      </c>
      <c r="H64" s="62">
        <v>11</v>
      </c>
      <c r="I64" s="62">
        <v>10</v>
      </c>
      <c r="J64" s="188">
        <v>149</v>
      </c>
      <c r="L64" s="1"/>
      <c r="M64" s="1"/>
    </row>
    <row r="65" spans="1:13" s="202" customFormat="1" ht="12">
      <c r="B65" s="189" t="s">
        <v>190</v>
      </c>
      <c r="C65" s="79">
        <v>2015</v>
      </c>
      <c r="D65" s="42">
        <v>65</v>
      </c>
      <c r="E65" s="25">
        <v>55</v>
      </c>
      <c r="F65" s="25">
        <v>10</v>
      </c>
      <c r="G65" s="25">
        <v>32</v>
      </c>
      <c r="H65" s="42">
        <v>18</v>
      </c>
      <c r="I65" s="42">
        <v>14</v>
      </c>
      <c r="J65" s="60">
        <v>33</v>
      </c>
      <c r="L65" s="1"/>
      <c r="M65" s="1"/>
    </row>
    <row r="66" spans="1:13" s="202" customFormat="1" ht="12">
      <c r="B66" s="189"/>
      <c r="C66" s="79">
        <v>2020</v>
      </c>
      <c r="D66" s="106">
        <v>69</v>
      </c>
      <c r="E66" s="20">
        <v>49</v>
      </c>
      <c r="F66" s="20">
        <v>20</v>
      </c>
      <c r="G66" s="20">
        <v>20</v>
      </c>
      <c r="H66" s="106">
        <v>11</v>
      </c>
      <c r="I66" s="106">
        <v>9</v>
      </c>
      <c r="J66" s="105">
        <v>49</v>
      </c>
      <c r="L66" s="1"/>
      <c r="M66" s="1"/>
    </row>
    <row r="67" spans="1:13" s="202" customFormat="1" ht="12">
      <c r="B67" s="189"/>
      <c r="C67" s="25">
        <v>2023</v>
      </c>
      <c r="D67" s="106">
        <v>71</v>
      </c>
      <c r="E67" s="25">
        <v>52</v>
      </c>
      <c r="F67" s="25">
        <v>19</v>
      </c>
      <c r="G67" s="20">
        <v>50</v>
      </c>
      <c r="H67" s="25">
        <v>30</v>
      </c>
      <c r="I67" s="25">
        <v>20</v>
      </c>
      <c r="J67" s="105">
        <v>21</v>
      </c>
      <c r="L67" s="1"/>
      <c r="M67" s="1"/>
    </row>
    <row r="68" spans="1:13" s="202" customFormat="1" ht="12">
      <c r="B68" s="189"/>
      <c r="C68" s="62">
        <v>2024</v>
      </c>
      <c r="D68" s="186">
        <v>73</v>
      </c>
      <c r="E68" s="62">
        <v>53</v>
      </c>
      <c r="F68" s="62">
        <v>20</v>
      </c>
      <c r="G68" s="187">
        <v>21</v>
      </c>
      <c r="H68" s="62">
        <v>16</v>
      </c>
      <c r="I68" s="62">
        <v>5</v>
      </c>
      <c r="J68" s="188">
        <v>52</v>
      </c>
      <c r="L68" s="1"/>
      <c r="M68" s="1"/>
    </row>
    <row r="69" spans="1:13">
      <c r="B69" s="189" t="s">
        <v>184</v>
      </c>
      <c r="C69" s="79">
        <v>2015</v>
      </c>
      <c r="D69" s="42">
        <v>530</v>
      </c>
      <c r="E69" s="25">
        <v>361</v>
      </c>
      <c r="F69" s="25">
        <v>169</v>
      </c>
      <c r="G69" s="25">
        <v>183</v>
      </c>
      <c r="H69" s="42">
        <v>109</v>
      </c>
      <c r="I69" s="42">
        <v>74</v>
      </c>
      <c r="J69" s="60">
        <v>347</v>
      </c>
    </row>
    <row r="70" spans="1:13">
      <c r="B70" s="189"/>
      <c r="C70" s="79">
        <v>2020</v>
      </c>
      <c r="D70" s="106">
        <v>586</v>
      </c>
      <c r="E70" s="20">
        <v>387</v>
      </c>
      <c r="F70" s="20">
        <v>199</v>
      </c>
      <c r="G70" s="20">
        <v>181</v>
      </c>
      <c r="H70" s="106">
        <v>89</v>
      </c>
      <c r="I70" s="106">
        <v>92</v>
      </c>
      <c r="J70" s="105">
        <v>405</v>
      </c>
    </row>
    <row r="71" spans="1:13" s="202" customFormat="1" ht="12">
      <c r="B71" s="184"/>
      <c r="C71" s="25">
        <v>2023</v>
      </c>
      <c r="D71" s="106">
        <v>662</v>
      </c>
      <c r="E71" s="25">
        <v>416</v>
      </c>
      <c r="F71" s="25">
        <v>246</v>
      </c>
      <c r="G71" s="20">
        <v>232</v>
      </c>
      <c r="H71" s="25">
        <v>124</v>
      </c>
      <c r="I71" s="25">
        <v>108</v>
      </c>
      <c r="J71" s="105">
        <v>430</v>
      </c>
      <c r="L71" s="1"/>
      <c r="M71" s="1"/>
    </row>
    <row r="72" spans="1:13" s="202" customFormat="1" ht="12">
      <c r="B72" s="184"/>
      <c r="C72" s="62">
        <v>2024</v>
      </c>
      <c r="D72" s="186">
        <v>666</v>
      </c>
      <c r="E72" s="62">
        <v>408</v>
      </c>
      <c r="F72" s="62">
        <v>258</v>
      </c>
      <c r="G72" s="187">
        <v>270</v>
      </c>
      <c r="H72" s="62">
        <v>142</v>
      </c>
      <c r="I72" s="62">
        <v>128</v>
      </c>
      <c r="J72" s="188">
        <v>396</v>
      </c>
      <c r="L72" s="1"/>
      <c r="M72" s="1"/>
    </row>
    <row r="73" spans="1:13">
      <c r="B73" s="189" t="s">
        <v>185</v>
      </c>
      <c r="C73" s="79">
        <v>2015</v>
      </c>
      <c r="D73" s="42">
        <v>164</v>
      </c>
      <c r="E73" s="25">
        <v>131</v>
      </c>
      <c r="F73" s="25">
        <v>33</v>
      </c>
      <c r="G73" s="25">
        <v>60</v>
      </c>
      <c r="H73" s="42">
        <v>47</v>
      </c>
      <c r="I73" s="42">
        <v>13</v>
      </c>
      <c r="J73" s="60">
        <v>104</v>
      </c>
    </row>
    <row r="74" spans="1:13">
      <c r="B74" s="189"/>
      <c r="C74" s="79">
        <v>2020</v>
      </c>
      <c r="D74" s="106">
        <v>171</v>
      </c>
      <c r="E74" s="20">
        <v>133</v>
      </c>
      <c r="F74" s="20">
        <v>38</v>
      </c>
      <c r="G74" s="20">
        <v>60</v>
      </c>
      <c r="H74" s="106">
        <v>46</v>
      </c>
      <c r="I74" s="106">
        <v>14</v>
      </c>
      <c r="J74" s="105">
        <v>111</v>
      </c>
    </row>
    <row r="75" spans="1:13" s="202" customFormat="1" ht="12">
      <c r="B75" s="184"/>
      <c r="C75" s="25">
        <v>2023</v>
      </c>
      <c r="D75" s="106">
        <v>183</v>
      </c>
      <c r="E75" s="25">
        <v>141</v>
      </c>
      <c r="F75" s="25">
        <v>42</v>
      </c>
      <c r="G75" s="20">
        <v>78</v>
      </c>
      <c r="H75" s="25">
        <v>51</v>
      </c>
      <c r="I75" s="25">
        <v>27</v>
      </c>
      <c r="J75" s="105">
        <v>105</v>
      </c>
      <c r="L75" s="1"/>
      <c r="M75" s="1"/>
    </row>
    <row r="76" spans="1:13" s="202" customFormat="1" ht="12">
      <c r="B76" s="248"/>
      <c r="C76" s="62">
        <v>2024</v>
      </c>
      <c r="D76" s="186">
        <v>188</v>
      </c>
      <c r="E76" s="62">
        <v>142</v>
      </c>
      <c r="F76" s="62">
        <v>46</v>
      </c>
      <c r="G76" s="187">
        <v>108</v>
      </c>
      <c r="H76" s="62">
        <v>76</v>
      </c>
      <c r="I76" s="62">
        <v>32</v>
      </c>
      <c r="J76" s="188">
        <v>80</v>
      </c>
      <c r="L76" s="1"/>
      <c r="M76" s="1"/>
    </row>
    <row r="77" spans="1:13">
      <c r="I77" s="1"/>
    </row>
    <row r="78" spans="1:13">
      <c r="B78" s="220" t="s">
        <v>165</v>
      </c>
      <c r="I78" s="1"/>
    </row>
    <row r="79" spans="1:13">
      <c r="A79" s="2"/>
      <c r="B79" s="221" t="s">
        <v>166</v>
      </c>
      <c r="C79" s="2"/>
      <c r="D79" s="2"/>
    </row>
    <row r="80" spans="1:13">
      <c r="I80" s="1"/>
    </row>
    <row r="81" spans="9:9">
      <c r="I81" s="1"/>
    </row>
    <row r="82" spans="9:9">
      <c r="I82" s="1"/>
    </row>
    <row r="83" spans="9:9">
      <c r="I83" s="1"/>
    </row>
    <row r="84" spans="9:9">
      <c r="I84" s="1"/>
    </row>
    <row r="85" spans="9:9">
      <c r="I85" s="1"/>
    </row>
    <row r="86" spans="9:9">
      <c r="I86" s="1"/>
    </row>
    <row r="87" spans="9:9">
      <c r="I87" s="1"/>
    </row>
    <row r="88" spans="9:9">
      <c r="I88" s="1"/>
    </row>
    <row r="89" spans="9:9">
      <c r="I89" s="1"/>
    </row>
    <row r="90" spans="9:9">
      <c r="I90" s="1"/>
    </row>
    <row r="91" spans="9:9">
      <c r="I91" s="1"/>
    </row>
    <row r="92" spans="9:9">
      <c r="I92" s="1"/>
    </row>
    <row r="93" spans="9:9">
      <c r="I93" s="1"/>
    </row>
    <row r="94" spans="9:9">
      <c r="I94" s="1"/>
    </row>
    <row r="95" spans="9:9">
      <c r="I95" s="1"/>
    </row>
    <row r="96" spans="9:9">
      <c r="I96" s="1"/>
    </row>
    <row r="97" spans="9:9">
      <c r="I97" s="1"/>
    </row>
    <row r="98" spans="9:9">
      <c r="I98" s="1"/>
    </row>
    <row r="99" spans="9:9">
      <c r="I99" s="1"/>
    </row>
    <row r="100" spans="9:9">
      <c r="I100" s="1"/>
    </row>
    <row r="101" spans="9:9">
      <c r="I101" s="1"/>
    </row>
    <row r="102" spans="9:9">
      <c r="I102" s="1"/>
    </row>
    <row r="103" spans="9:9">
      <c r="I103" s="1"/>
    </row>
    <row r="104" spans="9:9">
      <c r="I104" s="1"/>
    </row>
    <row r="105" spans="9:9">
      <c r="I105" s="1"/>
    </row>
    <row r="106" spans="9:9">
      <c r="I106" s="1"/>
    </row>
    <row r="107" spans="9:9">
      <c r="I107" s="1"/>
    </row>
    <row r="108" spans="9:9">
      <c r="I108" s="1"/>
    </row>
    <row r="109" spans="9:9">
      <c r="I109" s="1"/>
    </row>
    <row r="110" spans="9:9">
      <c r="I110" s="1"/>
    </row>
    <row r="111" spans="9:9">
      <c r="I111" s="1"/>
    </row>
    <row r="112" spans="9:9">
      <c r="I112" s="1"/>
    </row>
    <row r="113" spans="9:9">
      <c r="I113" s="1"/>
    </row>
    <row r="114" spans="9:9">
      <c r="I114" s="1"/>
    </row>
    <row r="115" spans="9:9">
      <c r="I115" s="1"/>
    </row>
    <row r="116" spans="9:9">
      <c r="I116" s="1"/>
    </row>
    <row r="117" spans="9:9">
      <c r="I117" s="1"/>
    </row>
    <row r="118" spans="9:9">
      <c r="I118" s="1"/>
    </row>
    <row r="119" spans="9:9">
      <c r="I119" s="1"/>
    </row>
    <row r="120" spans="9:9">
      <c r="I120" s="1"/>
    </row>
    <row r="121" spans="9:9">
      <c r="I121" s="1"/>
    </row>
    <row r="122" spans="9:9">
      <c r="I122" s="1"/>
    </row>
    <row r="123" spans="9:9">
      <c r="I123" s="1"/>
    </row>
    <row r="124" spans="9:9">
      <c r="I124" s="1"/>
    </row>
    <row r="125" spans="9:9">
      <c r="I125" s="1"/>
    </row>
    <row r="126" spans="9:9">
      <c r="I126" s="1"/>
    </row>
    <row r="127" spans="9:9">
      <c r="I127" s="1"/>
    </row>
    <row r="128" spans="9:9">
      <c r="I128" s="1"/>
    </row>
    <row r="129" spans="9:9">
      <c r="I129" s="1"/>
    </row>
    <row r="130" spans="9:9">
      <c r="I130" s="1"/>
    </row>
    <row r="131" spans="9:9">
      <c r="I131" s="1"/>
    </row>
    <row r="132" spans="9:9">
      <c r="I132" s="1"/>
    </row>
    <row r="133" spans="9:9">
      <c r="I133" s="1"/>
    </row>
    <row r="134" spans="9:9">
      <c r="I134" s="1"/>
    </row>
    <row r="135" spans="9:9">
      <c r="I135" s="1"/>
    </row>
    <row r="136" spans="9:9">
      <c r="I136" s="1"/>
    </row>
    <row r="137" spans="9:9">
      <c r="I137" s="1"/>
    </row>
    <row r="138" spans="9:9">
      <c r="I138" s="1"/>
    </row>
    <row r="139" spans="9:9">
      <c r="I139" s="1"/>
    </row>
    <row r="140" spans="9:9">
      <c r="I140" s="1"/>
    </row>
    <row r="141" spans="9:9">
      <c r="I141" s="1"/>
    </row>
    <row r="142" spans="9:9">
      <c r="I142" s="1"/>
    </row>
    <row r="143" spans="9:9">
      <c r="I143" s="1"/>
    </row>
    <row r="144" spans="9:9">
      <c r="I144" s="1"/>
    </row>
    <row r="145" spans="9:9">
      <c r="I145" s="1"/>
    </row>
    <row r="146" spans="9:9">
      <c r="I146" s="1"/>
    </row>
    <row r="147" spans="9:9">
      <c r="I147" s="1"/>
    </row>
    <row r="148" spans="9:9">
      <c r="I148" s="1"/>
    </row>
    <row r="149" spans="9:9">
      <c r="I149" s="1"/>
    </row>
    <row r="150" spans="9:9">
      <c r="I150" s="1"/>
    </row>
    <row r="151" spans="9:9">
      <c r="I151" s="1"/>
    </row>
    <row r="152" spans="9:9">
      <c r="I152" s="1"/>
    </row>
    <row r="153" spans="9:9">
      <c r="I153" s="1"/>
    </row>
    <row r="154" spans="9:9">
      <c r="I154" s="1"/>
    </row>
    <row r="155" spans="9:9">
      <c r="I155" s="1"/>
    </row>
    <row r="156" spans="9:9">
      <c r="I156" s="1"/>
    </row>
    <row r="157" spans="9:9">
      <c r="I157" s="1"/>
    </row>
    <row r="158" spans="9:9">
      <c r="I158" s="1"/>
    </row>
    <row r="159" spans="9:9">
      <c r="I159" s="1"/>
    </row>
    <row r="160" spans="9:9">
      <c r="I160" s="1"/>
    </row>
    <row r="161" spans="9:9">
      <c r="I161" s="1"/>
    </row>
    <row r="162" spans="9:9">
      <c r="I162" s="1"/>
    </row>
    <row r="163" spans="9:9">
      <c r="I163" s="1"/>
    </row>
    <row r="164" spans="9:9">
      <c r="I164" s="1"/>
    </row>
    <row r="165" spans="9:9">
      <c r="I165" s="1"/>
    </row>
    <row r="166" spans="9:9">
      <c r="I166" s="1"/>
    </row>
    <row r="167" spans="9:9">
      <c r="I167" s="1"/>
    </row>
    <row r="168" spans="9:9">
      <c r="I168" s="1"/>
    </row>
    <row r="169" spans="9:9">
      <c r="I169" s="1"/>
    </row>
    <row r="170" spans="9:9">
      <c r="I170" s="1"/>
    </row>
    <row r="171" spans="9:9">
      <c r="I171" s="1"/>
    </row>
    <row r="172" spans="9:9">
      <c r="I172" s="1"/>
    </row>
    <row r="173" spans="9:9">
      <c r="I173" s="1"/>
    </row>
    <row r="174" spans="9:9">
      <c r="I174" s="1"/>
    </row>
    <row r="175" spans="9:9">
      <c r="I175" s="1"/>
    </row>
    <row r="176" spans="9:9">
      <c r="I176" s="1"/>
    </row>
    <row r="177" spans="9:9">
      <c r="I177" s="1"/>
    </row>
    <row r="178" spans="9:9">
      <c r="I178" s="1"/>
    </row>
    <row r="179" spans="9:9">
      <c r="I179" s="1"/>
    </row>
    <row r="180" spans="9:9">
      <c r="I180" s="1"/>
    </row>
    <row r="181" spans="9:9">
      <c r="I181" s="1"/>
    </row>
    <row r="182" spans="9:9">
      <c r="I182" s="1"/>
    </row>
    <row r="183" spans="9:9">
      <c r="I183" s="1"/>
    </row>
    <row r="184" spans="9:9">
      <c r="I184" s="1"/>
    </row>
    <row r="185" spans="9:9">
      <c r="I185" s="1"/>
    </row>
    <row r="186" spans="9:9">
      <c r="I186" s="1"/>
    </row>
    <row r="187" spans="9:9">
      <c r="I187" s="1"/>
    </row>
    <row r="188" spans="9:9">
      <c r="I188" s="1"/>
    </row>
    <row r="189" spans="9:9">
      <c r="I189" s="1"/>
    </row>
    <row r="190" spans="9:9">
      <c r="I190" s="1"/>
    </row>
    <row r="191" spans="9:9">
      <c r="I191" s="1"/>
    </row>
    <row r="192" spans="9:9">
      <c r="I192" s="1"/>
    </row>
    <row r="193" spans="9:9">
      <c r="I193" s="1"/>
    </row>
    <row r="194" spans="9:9">
      <c r="I194" s="1"/>
    </row>
    <row r="195" spans="9:9">
      <c r="I195" s="1"/>
    </row>
    <row r="196" spans="9:9">
      <c r="I196" s="1"/>
    </row>
    <row r="197" spans="9:9">
      <c r="I197" s="1"/>
    </row>
    <row r="198" spans="9:9">
      <c r="I198" s="1"/>
    </row>
    <row r="199" spans="9:9">
      <c r="I199" s="1"/>
    </row>
    <row r="200" spans="9:9">
      <c r="I200" s="1"/>
    </row>
    <row r="201" spans="9:9">
      <c r="I201" s="1"/>
    </row>
    <row r="202" spans="9:9">
      <c r="I202" s="1"/>
    </row>
    <row r="203" spans="9:9">
      <c r="I203" s="1"/>
    </row>
    <row r="204" spans="9:9">
      <c r="I204" s="1"/>
    </row>
    <row r="205" spans="9:9">
      <c r="I205" s="1"/>
    </row>
    <row r="206" spans="9:9">
      <c r="I206" s="1"/>
    </row>
    <row r="207" spans="9:9">
      <c r="I207" s="1"/>
    </row>
    <row r="208" spans="9:9">
      <c r="I208" s="1"/>
    </row>
    <row r="209" spans="9:9">
      <c r="I209" s="1"/>
    </row>
    <row r="210" spans="9:9">
      <c r="I210" s="1"/>
    </row>
    <row r="211" spans="9:9">
      <c r="I211" s="1"/>
    </row>
    <row r="212" spans="9:9">
      <c r="I212" s="1"/>
    </row>
    <row r="213" spans="9:9">
      <c r="I213" s="1"/>
    </row>
    <row r="214" spans="9:9">
      <c r="I214" s="1"/>
    </row>
    <row r="215" spans="9:9">
      <c r="I215" s="1"/>
    </row>
    <row r="216" spans="9:9">
      <c r="I216" s="1"/>
    </row>
    <row r="217" spans="9:9">
      <c r="I217" s="1"/>
    </row>
    <row r="218" spans="9:9">
      <c r="I218" s="1"/>
    </row>
    <row r="219" spans="9:9">
      <c r="I219" s="1"/>
    </row>
    <row r="220" spans="9:9">
      <c r="I220" s="1"/>
    </row>
    <row r="221" spans="9:9">
      <c r="I221" s="1"/>
    </row>
    <row r="222" spans="9:9">
      <c r="I222" s="1"/>
    </row>
    <row r="223" spans="9:9">
      <c r="I223" s="1"/>
    </row>
    <row r="224" spans="9:9">
      <c r="I224" s="1"/>
    </row>
    <row r="225" spans="9:9">
      <c r="I225" s="1"/>
    </row>
    <row r="226" spans="9:9">
      <c r="I226" s="1"/>
    </row>
    <row r="227" spans="9:9">
      <c r="I227" s="1"/>
    </row>
    <row r="228" spans="9:9">
      <c r="I228" s="1"/>
    </row>
    <row r="229" spans="9:9">
      <c r="I229" s="1"/>
    </row>
    <row r="230" spans="9:9">
      <c r="I230" s="1"/>
    </row>
    <row r="231" spans="9:9">
      <c r="I231" s="1"/>
    </row>
    <row r="232" spans="9:9">
      <c r="I232" s="1"/>
    </row>
    <row r="233" spans="9:9">
      <c r="I233" s="1"/>
    </row>
    <row r="234" spans="9:9">
      <c r="I234" s="1"/>
    </row>
    <row r="235" spans="9:9">
      <c r="I235" s="1"/>
    </row>
    <row r="236" spans="9:9">
      <c r="I236" s="1"/>
    </row>
    <row r="237" spans="9:9">
      <c r="I237" s="1"/>
    </row>
    <row r="238" spans="9:9">
      <c r="I238" s="1"/>
    </row>
    <row r="239" spans="9:9">
      <c r="I239" s="1"/>
    </row>
    <row r="240" spans="9:9">
      <c r="I240" s="1"/>
    </row>
    <row r="241" spans="9:9">
      <c r="I241" s="1"/>
    </row>
    <row r="242" spans="9:9">
      <c r="I242" s="1"/>
    </row>
    <row r="243" spans="9:9">
      <c r="I243" s="1"/>
    </row>
    <row r="244" spans="9:9">
      <c r="I244" s="1"/>
    </row>
    <row r="245" spans="9:9">
      <c r="I245" s="1"/>
    </row>
    <row r="246" spans="9:9">
      <c r="I246" s="1"/>
    </row>
    <row r="247" spans="9:9">
      <c r="I247" s="1"/>
    </row>
    <row r="248" spans="9:9">
      <c r="I248" s="1"/>
    </row>
    <row r="249" spans="9:9">
      <c r="I249" s="1"/>
    </row>
    <row r="250" spans="9:9">
      <c r="I250" s="1"/>
    </row>
    <row r="251" spans="9:9">
      <c r="I251" s="1"/>
    </row>
    <row r="252" spans="9:9">
      <c r="I252" s="1"/>
    </row>
    <row r="253" spans="9:9">
      <c r="I253" s="1"/>
    </row>
    <row r="254" spans="9:9">
      <c r="I254" s="1"/>
    </row>
    <row r="255" spans="9:9">
      <c r="I255" s="1"/>
    </row>
    <row r="256" spans="9:9">
      <c r="I256" s="1"/>
    </row>
    <row r="257" spans="9:9">
      <c r="I257" s="1"/>
    </row>
    <row r="258" spans="9:9">
      <c r="I258" s="1"/>
    </row>
    <row r="259" spans="9:9">
      <c r="I259" s="1"/>
    </row>
    <row r="260" spans="9:9">
      <c r="I260" s="1"/>
    </row>
    <row r="261" spans="9:9">
      <c r="I261" s="1"/>
    </row>
    <row r="262" spans="9:9">
      <c r="I262" s="1"/>
    </row>
    <row r="263" spans="9:9">
      <c r="I263" s="1"/>
    </row>
    <row r="264" spans="9:9">
      <c r="I264" s="1"/>
    </row>
    <row r="265" spans="9:9">
      <c r="I265" s="1"/>
    </row>
    <row r="266" spans="9:9">
      <c r="I266" s="1"/>
    </row>
    <row r="267" spans="9:9">
      <c r="I267" s="1"/>
    </row>
    <row r="268" spans="9:9">
      <c r="I268" s="1"/>
    </row>
    <row r="269" spans="9:9">
      <c r="I269" s="1"/>
    </row>
    <row r="270" spans="9:9">
      <c r="I270" s="1"/>
    </row>
    <row r="271" spans="9:9">
      <c r="I271" s="1"/>
    </row>
    <row r="272" spans="9:9">
      <c r="I272" s="1"/>
    </row>
    <row r="273" spans="9:9">
      <c r="I273" s="1"/>
    </row>
    <row r="274" spans="9:9">
      <c r="I274" s="1"/>
    </row>
    <row r="275" spans="9:9">
      <c r="I275" s="1"/>
    </row>
    <row r="276" spans="9:9">
      <c r="I276" s="1"/>
    </row>
    <row r="277" spans="9:9">
      <c r="I277" s="1"/>
    </row>
    <row r="278" spans="9:9">
      <c r="I278" s="1"/>
    </row>
    <row r="279" spans="9:9">
      <c r="I279" s="1"/>
    </row>
    <row r="280" spans="9:9">
      <c r="I280" s="1"/>
    </row>
    <row r="281" spans="9:9">
      <c r="I281" s="1"/>
    </row>
    <row r="282" spans="9:9">
      <c r="I282" s="1"/>
    </row>
    <row r="283" spans="9:9">
      <c r="I283" s="1"/>
    </row>
    <row r="284" spans="9:9">
      <c r="I284" s="1"/>
    </row>
    <row r="285" spans="9:9">
      <c r="I285" s="1"/>
    </row>
    <row r="286" spans="9:9">
      <c r="I286" s="1"/>
    </row>
    <row r="287" spans="9:9">
      <c r="I287" s="1"/>
    </row>
    <row r="288" spans="9:9">
      <c r="I288" s="1"/>
    </row>
    <row r="289" spans="9:9">
      <c r="I289" s="1"/>
    </row>
    <row r="290" spans="9:9">
      <c r="I290" s="1"/>
    </row>
    <row r="291" spans="9:9">
      <c r="I291" s="1"/>
    </row>
    <row r="292" spans="9:9">
      <c r="I292" s="1"/>
    </row>
    <row r="293" spans="9:9">
      <c r="I293" s="1"/>
    </row>
    <row r="294" spans="9:9">
      <c r="I294" s="1"/>
    </row>
    <row r="295" spans="9:9">
      <c r="I295" s="1"/>
    </row>
    <row r="296" spans="9:9">
      <c r="I296" s="1"/>
    </row>
    <row r="297" spans="9:9">
      <c r="I297" s="1"/>
    </row>
    <row r="298" spans="9:9">
      <c r="I298" s="1"/>
    </row>
    <row r="299" spans="9:9">
      <c r="I299" s="1"/>
    </row>
    <row r="300" spans="9:9">
      <c r="I300" s="1"/>
    </row>
    <row r="301" spans="9:9">
      <c r="I301" s="1"/>
    </row>
    <row r="302" spans="9:9">
      <c r="I302" s="1"/>
    </row>
    <row r="303" spans="9:9">
      <c r="I303" s="1"/>
    </row>
    <row r="304" spans="9:9">
      <c r="I304" s="1"/>
    </row>
    <row r="305" spans="9:9">
      <c r="I305" s="1"/>
    </row>
    <row r="306" spans="9:9">
      <c r="I306" s="1"/>
    </row>
    <row r="307" spans="9:9">
      <c r="I307" s="1"/>
    </row>
    <row r="308" spans="9:9">
      <c r="I308" s="1"/>
    </row>
    <row r="309" spans="9:9">
      <c r="I309" s="1"/>
    </row>
    <row r="310" spans="9:9">
      <c r="I310" s="1"/>
    </row>
    <row r="311" spans="9:9">
      <c r="I311" s="1"/>
    </row>
    <row r="312" spans="9:9">
      <c r="I312" s="1"/>
    </row>
    <row r="313" spans="9:9">
      <c r="I313" s="1"/>
    </row>
    <row r="314" spans="9:9">
      <c r="I314" s="1"/>
    </row>
    <row r="315" spans="9:9">
      <c r="I315" s="1"/>
    </row>
    <row r="316" spans="9:9">
      <c r="I316" s="1"/>
    </row>
    <row r="317" spans="9:9">
      <c r="I317" s="1"/>
    </row>
    <row r="318" spans="9:9">
      <c r="I318" s="1"/>
    </row>
    <row r="319" spans="9:9">
      <c r="I319" s="1"/>
    </row>
    <row r="320" spans="9:9">
      <c r="I320" s="1"/>
    </row>
    <row r="321" spans="9:9">
      <c r="I321" s="1"/>
    </row>
    <row r="322" spans="9:9">
      <c r="I322" s="1"/>
    </row>
    <row r="323" spans="9:9">
      <c r="I323" s="1"/>
    </row>
    <row r="324" spans="9:9">
      <c r="I324" s="1"/>
    </row>
    <row r="325" spans="9:9">
      <c r="I325" s="1"/>
    </row>
    <row r="326" spans="9:9">
      <c r="I326" s="1"/>
    </row>
    <row r="327" spans="9:9">
      <c r="I327" s="1"/>
    </row>
    <row r="328" spans="9:9">
      <c r="I328" s="1"/>
    </row>
    <row r="329" spans="9:9">
      <c r="I329" s="1"/>
    </row>
    <row r="330" spans="9:9">
      <c r="I330" s="1"/>
    </row>
    <row r="331" spans="9:9">
      <c r="I331" s="1"/>
    </row>
    <row r="332" spans="9:9">
      <c r="I332" s="1"/>
    </row>
    <row r="333" spans="9:9">
      <c r="I333" s="1"/>
    </row>
    <row r="334" spans="9:9">
      <c r="I334" s="1"/>
    </row>
    <row r="335" spans="9:9">
      <c r="I335" s="1"/>
    </row>
    <row r="336" spans="9:9">
      <c r="I336" s="1"/>
    </row>
    <row r="337" spans="9:9">
      <c r="I337" s="1"/>
    </row>
    <row r="338" spans="9:9">
      <c r="I338" s="1"/>
    </row>
    <row r="339" spans="9:9">
      <c r="I339" s="1"/>
    </row>
    <row r="340" spans="9:9">
      <c r="I340" s="1"/>
    </row>
    <row r="341" spans="9:9">
      <c r="I341" s="1"/>
    </row>
    <row r="342" spans="9:9">
      <c r="I342" s="1"/>
    </row>
    <row r="343" spans="9:9">
      <c r="I343" s="1"/>
    </row>
    <row r="344" spans="9:9">
      <c r="I344" s="1"/>
    </row>
    <row r="345" spans="9:9">
      <c r="I345" s="1"/>
    </row>
    <row r="346" spans="9:9">
      <c r="I346" s="1"/>
    </row>
    <row r="347" spans="9:9">
      <c r="I347" s="1"/>
    </row>
    <row r="348" spans="9:9">
      <c r="I348" s="1"/>
    </row>
    <row r="349" spans="9:9">
      <c r="I349" s="1"/>
    </row>
    <row r="350" spans="9:9">
      <c r="I350" s="1"/>
    </row>
    <row r="351" spans="9:9">
      <c r="I351" s="1"/>
    </row>
    <row r="352" spans="9:9">
      <c r="I352" s="1"/>
    </row>
    <row r="353" spans="9:9">
      <c r="I353" s="1"/>
    </row>
    <row r="354" spans="9:9">
      <c r="I354" s="1"/>
    </row>
    <row r="355" spans="9:9">
      <c r="I355" s="1"/>
    </row>
    <row r="356" spans="9:9">
      <c r="I356" s="1"/>
    </row>
    <row r="357" spans="9:9">
      <c r="I357" s="1"/>
    </row>
    <row r="358" spans="9:9">
      <c r="I358" s="1"/>
    </row>
    <row r="359" spans="9:9">
      <c r="I359" s="1"/>
    </row>
    <row r="360" spans="9:9">
      <c r="I360" s="1"/>
    </row>
    <row r="361" spans="9:9">
      <c r="I361" s="1"/>
    </row>
    <row r="362" spans="9:9">
      <c r="I362" s="1"/>
    </row>
    <row r="363" spans="9:9">
      <c r="I363" s="1"/>
    </row>
    <row r="364" spans="9:9">
      <c r="I364" s="1"/>
    </row>
    <row r="365" spans="9:9">
      <c r="I365" s="1"/>
    </row>
    <row r="366" spans="9:9">
      <c r="I366" s="1"/>
    </row>
    <row r="367" spans="9:9">
      <c r="I367" s="1"/>
    </row>
    <row r="368" spans="9:9">
      <c r="I368" s="1"/>
    </row>
    <row r="369" spans="9:9">
      <c r="I369" s="1"/>
    </row>
    <row r="370" spans="9:9">
      <c r="I370" s="1"/>
    </row>
    <row r="371" spans="9:9">
      <c r="I371" s="1"/>
    </row>
    <row r="372" spans="9:9">
      <c r="I372" s="1"/>
    </row>
    <row r="373" spans="9:9">
      <c r="I373" s="1"/>
    </row>
    <row r="374" spans="9:9">
      <c r="I374" s="1"/>
    </row>
    <row r="375" spans="9:9">
      <c r="I375" s="1"/>
    </row>
    <row r="376" spans="9:9">
      <c r="I376" s="1"/>
    </row>
    <row r="377" spans="9:9">
      <c r="I377" s="1"/>
    </row>
    <row r="378" spans="9:9">
      <c r="I378" s="1"/>
    </row>
    <row r="379" spans="9:9">
      <c r="I379" s="1"/>
    </row>
    <row r="380" spans="9:9">
      <c r="I380" s="1"/>
    </row>
    <row r="381" spans="9:9">
      <c r="I381" s="1"/>
    </row>
    <row r="382" spans="9:9">
      <c r="I382" s="1"/>
    </row>
    <row r="383" spans="9:9">
      <c r="I383" s="1"/>
    </row>
    <row r="384" spans="9:9">
      <c r="I384" s="1"/>
    </row>
    <row r="385" spans="9:9">
      <c r="I385" s="1"/>
    </row>
    <row r="386" spans="9:9">
      <c r="I386" s="1"/>
    </row>
    <row r="387" spans="9:9">
      <c r="I387" s="1"/>
    </row>
    <row r="388" spans="9:9">
      <c r="I388" s="1"/>
    </row>
    <row r="389" spans="9:9">
      <c r="I389" s="1"/>
    </row>
    <row r="390" spans="9:9">
      <c r="I390" s="1"/>
    </row>
    <row r="391" spans="9:9">
      <c r="I391" s="1"/>
    </row>
    <row r="392" spans="9:9">
      <c r="I392" s="1"/>
    </row>
    <row r="393" spans="9:9">
      <c r="I393" s="1"/>
    </row>
    <row r="394" spans="9:9">
      <c r="I394" s="1"/>
    </row>
    <row r="395" spans="9:9">
      <c r="I395" s="1"/>
    </row>
    <row r="396" spans="9:9">
      <c r="I396" s="1"/>
    </row>
    <row r="397" spans="9:9">
      <c r="I397" s="1"/>
    </row>
    <row r="398" spans="9:9">
      <c r="I398" s="1"/>
    </row>
    <row r="399" spans="9:9">
      <c r="I399" s="1"/>
    </row>
    <row r="400" spans="9:9">
      <c r="I400" s="1"/>
    </row>
    <row r="401" spans="9:9">
      <c r="I401" s="1"/>
    </row>
    <row r="402" spans="9:9">
      <c r="I402" s="1"/>
    </row>
    <row r="403" spans="9:9">
      <c r="I403" s="1"/>
    </row>
    <row r="404" spans="9:9">
      <c r="I404" s="1"/>
    </row>
    <row r="405" spans="9:9">
      <c r="I405" s="1"/>
    </row>
    <row r="406" spans="9:9">
      <c r="I406" s="1"/>
    </row>
    <row r="407" spans="9:9">
      <c r="I407" s="1"/>
    </row>
    <row r="408" spans="9:9">
      <c r="I408" s="1"/>
    </row>
    <row r="409" spans="9:9">
      <c r="I409" s="1"/>
    </row>
    <row r="410" spans="9:9">
      <c r="I410" s="1"/>
    </row>
    <row r="411" spans="9:9">
      <c r="I411" s="1"/>
    </row>
    <row r="412" spans="9:9">
      <c r="I412" s="1"/>
    </row>
    <row r="413" spans="9:9">
      <c r="I413" s="1"/>
    </row>
    <row r="414" spans="9:9">
      <c r="I414" s="1"/>
    </row>
    <row r="415" spans="9:9">
      <c r="I415" s="1"/>
    </row>
    <row r="416" spans="9:9">
      <c r="I416" s="1"/>
    </row>
    <row r="417" spans="9:9">
      <c r="I417" s="1"/>
    </row>
    <row r="418" spans="9:9">
      <c r="I418" s="1"/>
    </row>
    <row r="419" spans="9:9">
      <c r="I419" s="1"/>
    </row>
    <row r="420" spans="9:9">
      <c r="I420" s="1"/>
    </row>
    <row r="421" spans="9:9">
      <c r="I421" s="1"/>
    </row>
    <row r="422" spans="9:9">
      <c r="I422" s="1"/>
    </row>
    <row r="423" spans="9:9">
      <c r="I423" s="1"/>
    </row>
    <row r="424" spans="9:9">
      <c r="I424" s="1"/>
    </row>
    <row r="425" spans="9:9">
      <c r="I425" s="1"/>
    </row>
    <row r="426" spans="9:9">
      <c r="I426" s="1"/>
    </row>
    <row r="427" spans="9:9">
      <c r="I427" s="1"/>
    </row>
    <row r="428" spans="9:9">
      <c r="I428" s="1"/>
    </row>
    <row r="429" spans="9:9">
      <c r="I429" s="1"/>
    </row>
    <row r="430" spans="9:9">
      <c r="I430" s="1"/>
    </row>
    <row r="431" spans="9:9">
      <c r="I431" s="1"/>
    </row>
    <row r="432" spans="9:9">
      <c r="I432" s="1"/>
    </row>
    <row r="433" spans="9:9">
      <c r="I433" s="1"/>
    </row>
    <row r="434" spans="9:9">
      <c r="I434" s="1"/>
    </row>
    <row r="435" spans="9:9">
      <c r="I435" s="1"/>
    </row>
    <row r="436" spans="9:9">
      <c r="I436" s="1"/>
    </row>
    <row r="437" spans="9:9">
      <c r="I437" s="1"/>
    </row>
    <row r="438" spans="9:9">
      <c r="I438" s="1"/>
    </row>
    <row r="439" spans="9:9">
      <c r="I439" s="1"/>
    </row>
    <row r="440" spans="9:9">
      <c r="I440" s="1"/>
    </row>
    <row r="441" spans="9:9">
      <c r="I441" s="1"/>
    </row>
    <row r="442" spans="9:9">
      <c r="I442" s="1"/>
    </row>
    <row r="443" spans="9:9">
      <c r="I443" s="1"/>
    </row>
    <row r="444" spans="9:9">
      <c r="I444" s="1"/>
    </row>
    <row r="445" spans="9:9">
      <c r="I445" s="1"/>
    </row>
    <row r="446" spans="9:9">
      <c r="I446" s="1"/>
    </row>
    <row r="447" spans="9:9">
      <c r="I447" s="1"/>
    </row>
    <row r="448" spans="9:9">
      <c r="I448" s="1"/>
    </row>
    <row r="449" spans="9:9">
      <c r="I449" s="1"/>
    </row>
    <row r="450" spans="9:9">
      <c r="I450" s="1"/>
    </row>
    <row r="451" spans="9:9">
      <c r="I451" s="1"/>
    </row>
    <row r="452" spans="9:9">
      <c r="I452" s="1"/>
    </row>
    <row r="453" spans="9:9">
      <c r="I453" s="1"/>
    </row>
    <row r="454" spans="9:9">
      <c r="I454" s="1"/>
    </row>
    <row r="455" spans="9:9">
      <c r="I455" s="1"/>
    </row>
    <row r="456" spans="9:9">
      <c r="I456" s="1"/>
    </row>
    <row r="457" spans="9:9">
      <c r="I457" s="1"/>
    </row>
    <row r="458" spans="9:9">
      <c r="I458" s="1"/>
    </row>
    <row r="459" spans="9:9">
      <c r="I459" s="1"/>
    </row>
    <row r="460" spans="9:9">
      <c r="I460" s="1"/>
    </row>
    <row r="461" spans="9:9">
      <c r="I461" s="1"/>
    </row>
    <row r="462" spans="9:9">
      <c r="I462" s="1"/>
    </row>
    <row r="463" spans="9:9">
      <c r="I463" s="1"/>
    </row>
    <row r="464" spans="9:9">
      <c r="I464" s="1"/>
    </row>
    <row r="465" spans="9:9">
      <c r="I465" s="1"/>
    </row>
    <row r="466" spans="9:9">
      <c r="I466" s="1"/>
    </row>
    <row r="467" spans="9:9">
      <c r="I467" s="1"/>
    </row>
    <row r="468" spans="9:9">
      <c r="I468" s="1"/>
    </row>
    <row r="469" spans="9:9">
      <c r="I469" s="1"/>
    </row>
    <row r="470" spans="9:9">
      <c r="I470" s="1"/>
    </row>
    <row r="471" spans="9:9">
      <c r="I471" s="1"/>
    </row>
    <row r="472" spans="9:9">
      <c r="I472" s="1"/>
    </row>
    <row r="473" spans="9:9">
      <c r="I473" s="1"/>
    </row>
    <row r="474" spans="9:9">
      <c r="I474" s="1"/>
    </row>
    <row r="475" spans="9:9">
      <c r="I475" s="1"/>
    </row>
    <row r="476" spans="9:9">
      <c r="I476" s="1"/>
    </row>
    <row r="477" spans="9:9">
      <c r="I477" s="1"/>
    </row>
    <row r="478" spans="9:9">
      <c r="I478" s="1"/>
    </row>
    <row r="479" spans="9:9">
      <c r="I479" s="1"/>
    </row>
    <row r="480" spans="9:9">
      <c r="I480" s="1"/>
    </row>
    <row r="481" spans="9:9">
      <c r="I481" s="1"/>
    </row>
    <row r="482" spans="9:9">
      <c r="I482" s="1"/>
    </row>
    <row r="483" spans="9:9">
      <c r="I483" s="1"/>
    </row>
    <row r="484" spans="9:9">
      <c r="I484" s="1"/>
    </row>
    <row r="485" spans="9:9">
      <c r="I485" s="1"/>
    </row>
    <row r="486" spans="9:9">
      <c r="I486" s="1"/>
    </row>
    <row r="487" spans="9:9">
      <c r="I487" s="1"/>
    </row>
    <row r="488" spans="9:9">
      <c r="I488" s="1"/>
    </row>
    <row r="489" spans="9:9">
      <c r="I489" s="1"/>
    </row>
    <row r="490" spans="9:9">
      <c r="I490" s="1"/>
    </row>
    <row r="491" spans="9:9">
      <c r="I491" s="1"/>
    </row>
    <row r="492" spans="9:9">
      <c r="I492" s="1"/>
    </row>
    <row r="493" spans="9:9">
      <c r="I493" s="1"/>
    </row>
    <row r="494" spans="9:9">
      <c r="I494" s="1"/>
    </row>
    <row r="495" spans="9:9">
      <c r="I495" s="1"/>
    </row>
    <row r="496" spans="9:9">
      <c r="I496" s="1"/>
    </row>
    <row r="497" spans="9:9">
      <c r="I497" s="1"/>
    </row>
    <row r="498" spans="9:9">
      <c r="I498" s="1"/>
    </row>
    <row r="499" spans="9:9">
      <c r="I499" s="1"/>
    </row>
    <row r="500" spans="9:9">
      <c r="I500" s="1"/>
    </row>
    <row r="501" spans="9:9">
      <c r="I501" s="1"/>
    </row>
    <row r="502" spans="9:9">
      <c r="I502" s="1"/>
    </row>
    <row r="503" spans="9:9">
      <c r="I503" s="1"/>
    </row>
    <row r="504" spans="9:9">
      <c r="I504" s="1"/>
    </row>
    <row r="505" spans="9:9">
      <c r="I505" s="1"/>
    </row>
    <row r="506" spans="9:9">
      <c r="I506" s="1"/>
    </row>
    <row r="507" spans="9:9">
      <c r="I507" s="1"/>
    </row>
    <row r="508" spans="9:9">
      <c r="I508" s="1"/>
    </row>
    <row r="509" spans="9:9">
      <c r="I509" s="1"/>
    </row>
    <row r="510" spans="9:9">
      <c r="I510" s="1"/>
    </row>
    <row r="511" spans="9:9">
      <c r="I511" s="1"/>
    </row>
    <row r="512" spans="9:9">
      <c r="I512" s="1"/>
    </row>
    <row r="513" spans="9:9">
      <c r="I513" s="1"/>
    </row>
    <row r="514" spans="9:9">
      <c r="I514" s="1"/>
    </row>
    <row r="515" spans="9:9">
      <c r="I515" s="1"/>
    </row>
    <row r="516" spans="9:9">
      <c r="I516" s="1"/>
    </row>
    <row r="517" spans="9:9">
      <c r="I517" s="1"/>
    </row>
    <row r="518" spans="9:9">
      <c r="I518" s="1"/>
    </row>
    <row r="519" spans="9:9">
      <c r="I519" s="1"/>
    </row>
    <row r="520" spans="9:9">
      <c r="I520" s="1"/>
    </row>
    <row r="521" spans="9:9">
      <c r="I521" s="1"/>
    </row>
    <row r="522" spans="9:9">
      <c r="I522" s="1"/>
    </row>
    <row r="523" spans="9:9">
      <c r="I523" s="1"/>
    </row>
    <row r="524" spans="9:9">
      <c r="I524" s="1"/>
    </row>
    <row r="525" spans="9:9">
      <c r="I525" s="1"/>
    </row>
    <row r="526" spans="9:9">
      <c r="I526" s="1"/>
    </row>
    <row r="527" spans="9:9">
      <c r="I527" s="1"/>
    </row>
    <row r="528" spans="9:9">
      <c r="I528" s="1"/>
    </row>
    <row r="529" spans="9:9">
      <c r="I529" s="1"/>
    </row>
    <row r="530" spans="9:9">
      <c r="I530" s="1"/>
    </row>
    <row r="531" spans="9:9">
      <c r="I531" s="1"/>
    </row>
    <row r="532" spans="9:9">
      <c r="I532" s="1"/>
    </row>
    <row r="533" spans="9:9">
      <c r="I533" s="1"/>
    </row>
    <row r="534" spans="9:9">
      <c r="I534" s="1"/>
    </row>
    <row r="535" spans="9:9">
      <c r="I535" s="1"/>
    </row>
    <row r="536" spans="9:9">
      <c r="I536" s="1"/>
    </row>
    <row r="537" spans="9:9">
      <c r="I537" s="1"/>
    </row>
    <row r="538" spans="9:9">
      <c r="I538" s="1"/>
    </row>
    <row r="539" spans="9:9">
      <c r="I539" s="1"/>
    </row>
    <row r="540" spans="9:9">
      <c r="I540" s="1"/>
    </row>
    <row r="541" spans="9:9">
      <c r="I541" s="1"/>
    </row>
    <row r="542" spans="9:9">
      <c r="I542" s="1"/>
    </row>
    <row r="543" spans="9:9">
      <c r="I543" s="1"/>
    </row>
    <row r="544" spans="9:9">
      <c r="I544" s="1"/>
    </row>
    <row r="545" spans="9:9">
      <c r="I545" s="1"/>
    </row>
    <row r="546" spans="9:9">
      <c r="I546" s="1"/>
    </row>
    <row r="547" spans="9:9">
      <c r="I547" s="1"/>
    </row>
    <row r="548" spans="9:9">
      <c r="I548" s="1"/>
    </row>
    <row r="549" spans="9:9">
      <c r="I549" s="1"/>
    </row>
    <row r="550" spans="9:9">
      <c r="I550" s="1"/>
    </row>
    <row r="551" spans="9:9">
      <c r="I551" s="1"/>
    </row>
    <row r="552" spans="9:9">
      <c r="I552" s="1"/>
    </row>
    <row r="553" spans="9:9">
      <c r="I553" s="1"/>
    </row>
    <row r="554" spans="9:9">
      <c r="I554" s="1"/>
    </row>
    <row r="555" spans="9:9">
      <c r="I555" s="1"/>
    </row>
    <row r="556" spans="9:9">
      <c r="I556" s="1"/>
    </row>
    <row r="557" spans="9:9">
      <c r="I557" s="1"/>
    </row>
    <row r="558" spans="9:9">
      <c r="I558" s="1"/>
    </row>
    <row r="559" spans="9:9">
      <c r="I559" s="1"/>
    </row>
    <row r="560" spans="9:9">
      <c r="I560" s="1"/>
    </row>
    <row r="561" spans="9:9">
      <c r="I561" s="1"/>
    </row>
    <row r="562" spans="9:9">
      <c r="I562" s="1"/>
    </row>
    <row r="563" spans="9:9">
      <c r="I563" s="1"/>
    </row>
    <row r="564" spans="9:9">
      <c r="I564" s="1"/>
    </row>
    <row r="565" spans="9:9">
      <c r="I565" s="1"/>
    </row>
    <row r="566" spans="9:9">
      <c r="I566" s="1"/>
    </row>
    <row r="567" spans="9:9">
      <c r="I567" s="1"/>
    </row>
    <row r="568" spans="9:9">
      <c r="I568" s="1"/>
    </row>
    <row r="569" spans="9:9">
      <c r="I569" s="1"/>
    </row>
    <row r="570" spans="9:9">
      <c r="I570" s="1"/>
    </row>
    <row r="571" spans="9:9">
      <c r="I571" s="1"/>
    </row>
    <row r="572" spans="9:9">
      <c r="I572" s="1"/>
    </row>
    <row r="573" spans="9:9">
      <c r="I573" s="1"/>
    </row>
    <row r="574" spans="9:9">
      <c r="I574" s="1"/>
    </row>
    <row r="575" spans="9:9">
      <c r="I575" s="1"/>
    </row>
    <row r="576" spans="9:9">
      <c r="I576" s="1"/>
    </row>
    <row r="577" spans="9:9">
      <c r="I577" s="1"/>
    </row>
    <row r="578" spans="9:9">
      <c r="I578" s="1"/>
    </row>
    <row r="579" spans="9:9">
      <c r="I579" s="1"/>
    </row>
    <row r="580" spans="9:9">
      <c r="I580" s="1"/>
    </row>
    <row r="581" spans="9:9">
      <c r="I581" s="1"/>
    </row>
    <row r="582" spans="9:9">
      <c r="I582" s="1"/>
    </row>
    <row r="583" spans="9:9">
      <c r="I583" s="1"/>
    </row>
    <row r="584" spans="9:9">
      <c r="I584" s="1"/>
    </row>
    <row r="585" spans="9:9">
      <c r="I585" s="1"/>
    </row>
    <row r="586" spans="9:9">
      <c r="I586" s="1"/>
    </row>
    <row r="587" spans="9:9">
      <c r="I587" s="1"/>
    </row>
    <row r="588" spans="9:9">
      <c r="I588" s="1"/>
    </row>
    <row r="589" spans="9:9">
      <c r="I589" s="1"/>
    </row>
    <row r="590" spans="9:9">
      <c r="I590" s="1"/>
    </row>
    <row r="591" spans="9:9">
      <c r="I591" s="1"/>
    </row>
    <row r="592" spans="9:9">
      <c r="I592" s="1"/>
    </row>
    <row r="593" spans="9:9">
      <c r="I593" s="1"/>
    </row>
    <row r="594" spans="9:9">
      <c r="I594" s="1"/>
    </row>
    <row r="595" spans="9:9">
      <c r="I595" s="1"/>
    </row>
    <row r="596" spans="9:9">
      <c r="I596" s="1"/>
    </row>
    <row r="597" spans="9:9">
      <c r="I597" s="1"/>
    </row>
    <row r="598" spans="9:9">
      <c r="I598" s="1"/>
    </row>
    <row r="599" spans="9:9">
      <c r="I599" s="1"/>
    </row>
    <row r="600" spans="9:9">
      <c r="I600" s="1"/>
    </row>
    <row r="601" spans="9:9">
      <c r="I601" s="1"/>
    </row>
    <row r="602" spans="9:9">
      <c r="I602" s="1"/>
    </row>
    <row r="603" spans="9:9">
      <c r="I603" s="1"/>
    </row>
    <row r="604" spans="9:9">
      <c r="I604" s="1"/>
    </row>
    <row r="605" spans="9:9">
      <c r="I605" s="1"/>
    </row>
    <row r="606" spans="9:9">
      <c r="I606" s="1"/>
    </row>
    <row r="607" spans="9:9">
      <c r="I607" s="1"/>
    </row>
    <row r="608" spans="9:9">
      <c r="I608" s="1"/>
    </row>
    <row r="609" spans="9:9">
      <c r="I609" s="1"/>
    </row>
    <row r="610" spans="9:9">
      <c r="I610" s="1"/>
    </row>
    <row r="611" spans="9:9">
      <c r="I611" s="1"/>
    </row>
    <row r="612" spans="9:9">
      <c r="I612" s="1"/>
    </row>
    <row r="613" spans="9:9">
      <c r="I613" s="1"/>
    </row>
    <row r="614" spans="9:9">
      <c r="I614" s="1"/>
    </row>
    <row r="615" spans="9:9">
      <c r="I615" s="1"/>
    </row>
    <row r="616" spans="9:9">
      <c r="I616" s="1"/>
    </row>
    <row r="617" spans="9:9">
      <c r="I617" s="1"/>
    </row>
    <row r="618" spans="9:9">
      <c r="I618" s="1"/>
    </row>
    <row r="619" spans="9:9">
      <c r="I619" s="1"/>
    </row>
    <row r="620" spans="9:9">
      <c r="I620" s="1"/>
    </row>
    <row r="621" spans="9:9">
      <c r="I621" s="1"/>
    </row>
    <row r="622" spans="9:9">
      <c r="I622" s="1"/>
    </row>
    <row r="623" spans="9:9">
      <c r="I623" s="1"/>
    </row>
    <row r="624" spans="9:9">
      <c r="I624" s="1"/>
    </row>
    <row r="625" spans="9:9">
      <c r="I625" s="1"/>
    </row>
    <row r="626" spans="9:9">
      <c r="I626" s="1"/>
    </row>
    <row r="627" spans="9:9">
      <c r="I627" s="1"/>
    </row>
    <row r="628" spans="9:9">
      <c r="I628" s="1"/>
    </row>
    <row r="629" spans="9:9">
      <c r="I629" s="1"/>
    </row>
    <row r="630" spans="9:9">
      <c r="I630" s="1"/>
    </row>
    <row r="631" spans="9:9">
      <c r="I631" s="1"/>
    </row>
    <row r="632" spans="9:9">
      <c r="I632" s="1"/>
    </row>
    <row r="633" spans="9:9">
      <c r="I633" s="1"/>
    </row>
    <row r="634" spans="9:9">
      <c r="I634" s="1"/>
    </row>
    <row r="635" spans="9:9">
      <c r="I635" s="1"/>
    </row>
    <row r="636" spans="9:9">
      <c r="I636" s="1"/>
    </row>
    <row r="637" spans="9:9">
      <c r="I637" s="1"/>
    </row>
    <row r="638" spans="9:9">
      <c r="I638" s="1"/>
    </row>
    <row r="639" spans="9:9">
      <c r="I639" s="1"/>
    </row>
    <row r="640" spans="9:9">
      <c r="I640" s="1"/>
    </row>
    <row r="641" spans="9:9">
      <c r="I641" s="1"/>
    </row>
    <row r="642" spans="9:9">
      <c r="I642" s="1"/>
    </row>
    <row r="643" spans="9:9">
      <c r="I643" s="1"/>
    </row>
    <row r="644" spans="9:9">
      <c r="I644" s="1"/>
    </row>
    <row r="645" spans="9:9">
      <c r="I645" s="1"/>
    </row>
    <row r="646" spans="9:9">
      <c r="I646" s="1"/>
    </row>
    <row r="647" spans="9:9">
      <c r="I647" s="1"/>
    </row>
    <row r="648" spans="9:9">
      <c r="I648" s="1"/>
    </row>
    <row r="649" spans="9:9">
      <c r="I649" s="1"/>
    </row>
    <row r="650" spans="9:9">
      <c r="I650" s="1"/>
    </row>
    <row r="651" spans="9:9">
      <c r="I651" s="1"/>
    </row>
    <row r="652" spans="9:9">
      <c r="I652" s="1"/>
    </row>
    <row r="653" spans="9:9">
      <c r="I653" s="1"/>
    </row>
    <row r="654" spans="9:9">
      <c r="I654" s="1"/>
    </row>
    <row r="655" spans="9:9">
      <c r="I655" s="1"/>
    </row>
    <row r="656" spans="9:9">
      <c r="I656" s="1"/>
    </row>
    <row r="657" spans="9:9">
      <c r="I657" s="1"/>
    </row>
  </sheetData>
  <mergeCells count="6">
    <mergeCell ref="B6:C7"/>
    <mergeCell ref="D6:F6"/>
    <mergeCell ref="G6:I6"/>
    <mergeCell ref="J6:J7"/>
    <mergeCell ref="D8:G8"/>
    <mergeCell ref="H8:J8"/>
  </mergeCells>
  <pageMargins left="0.7" right="0.7" top="0.75" bottom="0.75" header="0.3" footer="0.3"/>
  <pageSetup paperSize="9" orientation="landscape" horizontalDpi="300" verticalDpi="3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754FAD"/>
  </sheetPr>
  <dimension ref="B1:F33"/>
  <sheetViews>
    <sheetView zoomScaleNormal="100" workbookViewId="0">
      <selection activeCell="K10" sqref="K10"/>
    </sheetView>
  </sheetViews>
  <sheetFormatPr defaultColWidth="9.109375" defaultRowHeight="11.4"/>
  <cols>
    <col min="1" max="1" width="1.6640625" style="1" customWidth="1"/>
    <col min="2" max="2" width="15.6640625" style="1" customWidth="1"/>
    <col min="3" max="3" width="5.109375" style="1" customWidth="1"/>
    <col min="4" max="6" width="13.6640625" style="1" customWidth="1"/>
    <col min="7" max="16384" width="9.109375" style="1"/>
  </cols>
  <sheetData>
    <row r="1" spans="2:6" ht="9" customHeight="1"/>
    <row r="2" spans="2:6" ht="11.25" customHeight="1">
      <c r="B2" s="22" t="s">
        <v>415</v>
      </c>
      <c r="C2" s="22"/>
      <c r="D2" s="4"/>
      <c r="E2" s="4"/>
      <c r="F2" s="4"/>
    </row>
    <row r="3" spans="2:6" ht="11.25" customHeight="1">
      <c r="B3" s="36" t="s">
        <v>303</v>
      </c>
      <c r="C3" s="36"/>
      <c r="D3" s="4"/>
      <c r="E3" s="4"/>
      <c r="F3" s="4"/>
    </row>
    <row r="4" spans="2:6" ht="11.25" customHeight="1">
      <c r="B4" s="47" t="s">
        <v>334</v>
      </c>
      <c r="C4" s="22"/>
      <c r="D4" s="4"/>
      <c r="E4" s="4"/>
      <c r="F4" s="4"/>
    </row>
    <row r="5" spans="2:6" s="11" customFormat="1" ht="3.9" customHeight="1" thickBot="1">
      <c r="B5" s="8"/>
      <c r="C5" s="8"/>
      <c r="D5" s="9"/>
      <c r="E5" s="9"/>
      <c r="F5" s="9"/>
    </row>
    <row r="6" spans="2:6" ht="57.75" customHeight="1" thickBot="1">
      <c r="B6" s="318" t="s">
        <v>427</v>
      </c>
      <c r="C6" s="317"/>
      <c r="D6" s="158" t="s">
        <v>336</v>
      </c>
      <c r="E6" s="158" t="s">
        <v>335</v>
      </c>
      <c r="F6" s="158" t="s">
        <v>304</v>
      </c>
    </row>
    <row r="7" spans="2:6" ht="3.9" customHeight="1">
      <c r="B7" s="137"/>
      <c r="C7" s="137"/>
      <c r="D7" s="292"/>
      <c r="E7" s="292"/>
      <c r="F7" s="292"/>
    </row>
    <row r="8" spans="2:6">
      <c r="B8" s="81" t="s">
        <v>21</v>
      </c>
      <c r="C8" s="79">
        <v>2015</v>
      </c>
      <c r="D8" s="42">
        <v>1497</v>
      </c>
      <c r="E8" s="25">
        <v>1150</v>
      </c>
      <c r="F8" s="105">
        <v>347</v>
      </c>
    </row>
    <row r="9" spans="2:6">
      <c r="B9" s="190"/>
      <c r="C9" s="79">
        <v>2020</v>
      </c>
      <c r="D9" s="20">
        <v>1196</v>
      </c>
      <c r="E9" s="20">
        <v>902</v>
      </c>
      <c r="F9" s="105">
        <v>294</v>
      </c>
    </row>
    <row r="10" spans="2:6" ht="12">
      <c r="B10" s="191"/>
      <c r="C10" s="25">
        <v>2023</v>
      </c>
      <c r="D10" s="20">
        <v>1301</v>
      </c>
      <c r="E10" s="20">
        <v>1109</v>
      </c>
      <c r="F10" s="105">
        <v>192</v>
      </c>
    </row>
    <row r="11" spans="2:6" ht="12">
      <c r="B11" s="191"/>
      <c r="C11" s="62">
        <v>2024</v>
      </c>
      <c r="D11" s="187">
        <v>1366</v>
      </c>
      <c r="E11" s="187">
        <v>972</v>
      </c>
      <c r="F11" s="188">
        <v>394</v>
      </c>
    </row>
    <row r="12" spans="2:6">
      <c r="B12" s="81" t="s">
        <v>22</v>
      </c>
      <c r="C12" s="79">
        <v>2015</v>
      </c>
      <c r="D12" s="42">
        <v>1328</v>
      </c>
      <c r="E12" s="25">
        <v>1069</v>
      </c>
      <c r="F12" s="105">
        <v>259</v>
      </c>
    </row>
    <row r="13" spans="2:6">
      <c r="B13" s="190"/>
      <c r="C13" s="79">
        <v>2020</v>
      </c>
      <c r="D13" s="20">
        <v>924</v>
      </c>
      <c r="E13" s="20">
        <v>1005</v>
      </c>
      <c r="F13" s="105">
        <v>-81</v>
      </c>
    </row>
    <row r="14" spans="2:6" ht="12">
      <c r="B14" s="191"/>
      <c r="C14" s="25">
        <v>2023</v>
      </c>
      <c r="D14" s="20">
        <v>1119</v>
      </c>
      <c r="E14" s="20">
        <v>1094</v>
      </c>
      <c r="F14" s="105">
        <v>25</v>
      </c>
    </row>
    <row r="15" spans="2:6" ht="12">
      <c r="B15" s="191"/>
      <c r="C15" s="62">
        <v>2024</v>
      </c>
      <c r="D15" s="187">
        <v>1010</v>
      </c>
      <c r="E15" s="187">
        <v>1071</v>
      </c>
      <c r="F15" s="188">
        <v>-61</v>
      </c>
    </row>
    <row r="16" spans="2:6">
      <c r="B16" s="81" t="s">
        <v>23</v>
      </c>
      <c r="C16" s="79">
        <v>2015</v>
      </c>
      <c r="D16" s="42">
        <v>939</v>
      </c>
      <c r="E16" s="25">
        <v>574</v>
      </c>
      <c r="F16" s="105">
        <v>365</v>
      </c>
    </row>
    <row r="17" spans="2:6">
      <c r="B17" s="190"/>
      <c r="C17" s="79">
        <v>2020</v>
      </c>
      <c r="D17" s="20">
        <v>980</v>
      </c>
      <c r="E17" s="20">
        <v>553</v>
      </c>
      <c r="F17" s="105">
        <v>427</v>
      </c>
    </row>
    <row r="18" spans="2:6" ht="12">
      <c r="B18" s="191"/>
      <c r="C18" s="25">
        <v>2023</v>
      </c>
      <c r="D18" s="20">
        <v>1114</v>
      </c>
      <c r="E18" s="20">
        <v>577</v>
      </c>
      <c r="F18" s="105">
        <v>537</v>
      </c>
    </row>
    <row r="19" spans="2:6" ht="12">
      <c r="B19" s="191"/>
      <c r="C19" s="62">
        <v>2024</v>
      </c>
      <c r="D19" s="187">
        <v>979</v>
      </c>
      <c r="E19" s="187">
        <v>615</v>
      </c>
      <c r="F19" s="188">
        <v>364</v>
      </c>
    </row>
    <row r="20" spans="2:6">
      <c r="B20" s="81" t="s">
        <v>24</v>
      </c>
      <c r="C20" s="79">
        <v>2015</v>
      </c>
      <c r="D20" s="42">
        <v>355</v>
      </c>
      <c r="E20" s="25">
        <v>719</v>
      </c>
      <c r="F20" s="105">
        <v>-364</v>
      </c>
    </row>
    <row r="21" spans="2:6">
      <c r="B21" s="190"/>
      <c r="C21" s="79">
        <v>2020</v>
      </c>
      <c r="D21" s="20">
        <v>254</v>
      </c>
      <c r="E21" s="20">
        <v>517</v>
      </c>
      <c r="F21" s="105">
        <v>-263</v>
      </c>
    </row>
    <row r="22" spans="2:6" ht="12">
      <c r="B22" s="191"/>
      <c r="C22" s="25">
        <v>2023</v>
      </c>
      <c r="D22" s="20">
        <v>318</v>
      </c>
      <c r="E22" s="20">
        <v>638</v>
      </c>
      <c r="F22" s="105">
        <v>-320</v>
      </c>
    </row>
    <row r="23" spans="2:6" ht="12">
      <c r="B23" s="191"/>
      <c r="C23" s="62">
        <v>2024</v>
      </c>
      <c r="D23" s="187">
        <v>355</v>
      </c>
      <c r="E23" s="187">
        <v>612</v>
      </c>
      <c r="F23" s="188">
        <v>-257</v>
      </c>
    </row>
    <row r="24" spans="2:6">
      <c r="B24" s="81" t="s">
        <v>27</v>
      </c>
      <c r="C24" s="79">
        <v>2015</v>
      </c>
      <c r="D24" s="42">
        <v>690</v>
      </c>
      <c r="E24" s="25">
        <v>1297</v>
      </c>
      <c r="F24" s="105">
        <v>-607</v>
      </c>
    </row>
    <row r="25" spans="2:6">
      <c r="B25" s="190"/>
      <c r="C25" s="79">
        <v>2020</v>
      </c>
      <c r="D25" s="20">
        <v>568</v>
      </c>
      <c r="E25" s="20">
        <v>945</v>
      </c>
      <c r="F25" s="105">
        <v>-377</v>
      </c>
    </row>
    <row r="26" spans="2:6" ht="12">
      <c r="B26" s="191"/>
      <c r="C26" s="25">
        <v>2023</v>
      </c>
      <c r="D26" s="20">
        <v>643</v>
      </c>
      <c r="E26" s="20">
        <v>1077</v>
      </c>
      <c r="F26" s="105">
        <v>-434</v>
      </c>
    </row>
    <row r="27" spans="2:6" ht="12">
      <c r="C27" s="62">
        <v>2024</v>
      </c>
      <c r="D27" s="187">
        <v>595</v>
      </c>
      <c r="E27" s="187">
        <v>1035</v>
      </c>
      <c r="F27" s="188">
        <v>-440</v>
      </c>
    </row>
    <row r="28" spans="2:6" ht="12">
      <c r="C28" s="59"/>
      <c r="D28" s="191"/>
      <c r="E28" s="191"/>
      <c r="F28" s="188"/>
    </row>
    <row r="29" spans="2:6">
      <c r="B29" s="340" t="s">
        <v>354</v>
      </c>
      <c r="C29" s="341"/>
      <c r="D29" s="341"/>
      <c r="E29" s="341"/>
      <c r="F29" s="341"/>
    </row>
    <row r="30" spans="2:6">
      <c r="B30" s="341"/>
      <c r="C30" s="341"/>
      <c r="D30" s="341"/>
      <c r="E30" s="341"/>
      <c r="F30" s="341"/>
    </row>
    <row r="31" spans="2:6">
      <c r="B31" s="341"/>
      <c r="C31" s="341"/>
      <c r="D31" s="341"/>
      <c r="E31" s="341"/>
      <c r="F31" s="341"/>
    </row>
    <row r="32" spans="2:6">
      <c r="B32" s="341"/>
      <c r="C32" s="341"/>
      <c r="D32" s="341"/>
      <c r="E32" s="341"/>
      <c r="F32" s="341"/>
    </row>
    <row r="33" spans="2:6">
      <c r="B33" s="341"/>
      <c r="C33" s="341"/>
      <c r="D33" s="341"/>
      <c r="E33" s="341"/>
      <c r="F33" s="341"/>
    </row>
  </sheetData>
  <mergeCells count="3">
    <mergeCell ref="B29:F33"/>
    <mergeCell ref="D7:F7"/>
    <mergeCell ref="B6:C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  <vt:lpstr>Tabl. 17</vt:lpstr>
      <vt:lpstr>Tabl. 18</vt:lpstr>
      <vt:lpstr>Tabl. 19</vt:lpstr>
      <vt:lpstr>Tabl. 20</vt:lpstr>
      <vt:lpstr>Tabl. 21</vt:lpstr>
      <vt:lpstr>Tabl. 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2023-10-10T11:26:49Z</cp:lastPrinted>
  <dcterms:created xsi:type="dcterms:W3CDTF">2017-01-31T08:44:33Z</dcterms:created>
  <dcterms:modified xsi:type="dcterms:W3CDTF">2025-12-22T09:26:31Z</dcterms:modified>
</cp:coreProperties>
</file>